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20" windowWidth="19020" windowHeight="12360" activeTab="4"/>
  </bookViews>
  <sheets>
    <sheet name="прил. 7.1" sheetId="1" r:id="rId1"/>
    <sheet name="прил. 7.2" sheetId="2" r:id="rId2"/>
    <sheet name="прил. 8" sheetId="8" r:id="rId3"/>
    <sheet name="прил. 9" sheetId="4" r:id="rId4"/>
    <sheet name="прил. 12" sheetId="9" r:id="rId5"/>
  </sheets>
  <calcPr calcId="125725"/>
</workbook>
</file>

<file path=xl/calcChain.xml><?xml version="1.0" encoding="utf-8"?>
<calcChain xmlns="http://schemas.openxmlformats.org/spreadsheetml/2006/main">
  <c r="AX42" i="8"/>
  <c r="AO42"/>
  <c r="EX40" i="1"/>
  <c r="EO40"/>
  <c r="EF40"/>
  <c r="DW40"/>
  <c r="DO40"/>
  <c r="DG40"/>
  <c r="CY40"/>
  <c r="CQ40"/>
  <c r="CI40"/>
  <c r="CA40"/>
  <c r="BS40"/>
  <c r="BK40"/>
  <c r="AJ40"/>
  <c r="C42" i="2"/>
  <c r="C43"/>
  <c r="C44"/>
  <c r="C45"/>
  <c r="C46"/>
  <c r="C47"/>
  <c r="C41"/>
  <c r="C20"/>
  <c r="C21"/>
  <c r="C22"/>
  <c r="C23"/>
  <c r="C24"/>
  <c r="C19"/>
  <c r="BC41" i="1"/>
  <c r="BC40"/>
  <c r="BC42"/>
  <c r="BC43"/>
  <c r="BC44"/>
  <c r="BC45"/>
  <c r="BC46"/>
  <c r="BC47"/>
  <c r="BC22"/>
  <c r="BC19"/>
  <c r="BC20"/>
  <c r="BC21"/>
  <c r="BC23"/>
  <c r="BC24"/>
  <c r="AU47"/>
  <c r="AU46"/>
  <c r="AU45"/>
  <c r="AU44"/>
  <c r="AU43"/>
  <c r="AU42"/>
  <c r="AU40"/>
  <c r="AU41"/>
  <c r="AU31"/>
  <c r="AU30"/>
  <c r="AU29"/>
  <c r="AU28"/>
  <c r="AU27"/>
  <c r="AU26"/>
  <c r="AU24"/>
  <c r="AU23"/>
  <c r="AU22"/>
  <c r="AU21"/>
  <c r="AU20"/>
  <c r="AU19"/>
  <c r="C40" i="2"/>
  <c r="BS53" i="1"/>
  <c r="AJ53"/>
  <c r="BK53"/>
  <c r="CA53"/>
  <c r="CI53"/>
  <c r="CI48"/>
  <c r="D53" i="2"/>
  <c r="E53"/>
  <c r="E48"/>
  <c r="F53"/>
  <c r="G53"/>
  <c r="I53"/>
  <c r="J53"/>
  <c r="J48"/>
  <c r="J16"/>
  <c r="K53"/>
  <c r="K48"/>
  <c r="K16"/>
  <c r="L53"/>
  <c r="S53"/>
  <c r="T53"/>
  <c r="U53"/>
  <c r="U48"/>
  <c r="U16"/>
  <c r="V53"/>
  <c r="V48"/>
  <c r="V16"/>
  <c r="C72"/>
  <c r="H72"/>
  <c r="N72"/>
  <c r="O72"/>
  <c r="P72"/>
  <c r="Q72"/>
  <c r="M72"/>
  <c r="R72"/>
  <c r="AU72" i="1"/>
  <c r="BC72"/>
  <c r="FG72"/>
  <c r="Q82" i="2"/>
  <c r="P82"/>
  <c r="O82"/>
  <c r="N82"/>
  <c r="M82"/>
  <c r="Q81"/>
  <c r="P81"/>
  <c r="O81"/>
  <c r="N81"/>
  <c r="M81"/>
  <c r="Q80"/>
  <c r="P80"/>
  <c r="O80"/>
  <c r="N80"/>
  <c r="Q79"/>
  <c r="P79"/>
  <c r="O79"/>
  <c r="N79"/>
  <c r="Q78"/>
  <c r="P78"/>
  <c r="O78"/>
  <c r="M78"/>
  <c r="N78"/>
  <c r="Q77"/>
  <c r="P77"/>
  <c r="O77"/>
  <c r="N77"/>
  <c r="M77"/>
  <c r="Q76"/>
  <c r="P76"/>
  <c r="O76"/>
  <c r="M76"/>
  <c r="N76"/>
  <c r="Q75"/>
  <c r="P75"/>
  <c r="O75"/>
  <c r="M75"/>
  <c r="N75"/>
  <c r="Q74"/>
  <c r="P74"/>
  <c r="M74"/>
  <c r="O74"/>
  <c r="N74"/>
  <c r="Q73"/>
  <c r="P73"/>
  <c r="O73"/>
  <c r="N73"/>
  <c r="M73"/>
  <c r="Q71"/>
  <c r="M71"/>
  <c r="P71"/>
  <c r="O71"/>
  <c r="N71"/>
  <c r="Q70"/>
  <c r="P70"/>
  <c r="O70"/>
  <c r="N70"/>
  <c r="Q69"/>
  <c r="P69"/>
  <c r="O69"/>
  <c r="N69"/>
  <c r="M69"/>
  <c r="Q68"/>
  <c r="P68"/>
  <c r="O68"/>
  <c r="N68"/>
  <c r="N53"/>
  <c r="N48"/>
  <c r="N16"/>
  <c r="Q67"/>
  <c r="P67"/>
  <c r="O67"/>
  <c r="N67"/>
  <c r="M67"/>
  <c r="Q66"/>
  <c r="P66"/>
  <c r="O66"/>
  <c r="N66"/>
  <c r="M66"/>
  <c r="Q65"/>
  <c r="P65"/>
  <c r="O65"/>
  <c r="M65"/>
  <c r="N65"/>
  <c r="Q64"/>
  <c r="P64"/>
  <c r="O64"/>
  <c r="N64"/>
  <c r="M64"/>
  <c r="Q63"/>
  <c r="P63"/>
  <c r="O63"/>
  <c r="N63"/>
  <c r="M63"/>
  <c r="Q62"/>
  <c r="P62"/>
  <c r="O62"/>
  <c r="N62"/>
  <c r="M62"/>
  <c r="Q61"/>
  <c r="P61"/>
  <c r="O61"/>
  <c r="N61"/>
  <c r="M61"/>
  <c r="Q60"/>
  <c r="P60"/>
  <c r="O60"/>
  <c r="N60"/>
  <c r="M60"/>
  <c r="Q59"/>
  <c r="P59"/>
  <c r="O59"/>
  <c r="N59"/>
  <c r="M59"/>
  <c r="Q58"/>
  <c r="P58"/>
  <c r="O58"/>
  <c r="N58"/>
  <c r="M58"/>
  <c r="Q57"/>
  <c r="P57"/>
  <c r="O57"/>
  <c r="N57"/>
  <c r="M57"/>
  <c r="Q56"/>
  <c r="P56"/>
  <c r="O56"/>
  <c r="N56"/>
  <c r="M56"/>
  <c r="Q55"/>
  <c r="P55"/>
  <c r="O55"/>
  <c r="M55"/>
  <c r="N55"/>
  <c r="Q54"/>
  <c r="P54"/>
  <c r="P53"/>
  <c r="P48"/>
  <c r="P16"/>
  <c r="O54"/>
  <c r="O53"/>
  <c r="O48"/>
  <c r="O16"/>
  <c r="M54"/>
  <c r="N54"/>
  <c r="Q47"/>
  <c r="P47"/>
  <c r="O47"/>
  <c r="N47"/>
  <c r="Q46"/>
  <c r="P46"/>
  <c r="O46"/>
  <c r="N46"/>
  <c r="Q45"/>
  <c r="P45"/>
  <c r="O45"/>
  <c r="N45"/>
  <c r="Q44"/>
  <c r="P44"/>
  <c r="O44"/>
  <c r="N44"/>
  <c r="Q43"/>
  <c r="P43"/>
  <c r="O43"/>
  <c r="N43"/>
  <c r="Q42"/>
  <c r="P42"/>
  <c r="O42"/>
  <c r="N42"/>
  <c r="Q41"/>
  <c r="Q40"/>
  <c r="P41"/>
  <c r="O41"/>
  <c r="N41"/>
  <c r="Q31"/>
  <c r="P31"/>
  <c r="O31"/>
  <c r="N31"/>
  <c r="Q30"/>
  <c r="P30"/>
  <c r="O30"/>
  <c r="N30"/>
  <c r="Q29"/>
  <c r="P29"/>
  <c r="O29"/>
  <c r="N29"/>
  <c r="Q28"/>
  <c r="P28"/>
  <c r="O28"/>
  <c r="N28"/>
  <c r="Q27"/>
  <c r="P27"/>
  <c r="O27"/>
  <c r="O25"/>
  <c r="N27"/>
  <c r="Q26"/>
  <c r="P26"/>
  <c r="O26"/>
  <c r="N26"/>
  <c r="N20"/>
  <c r="O20"/>
  <c r="M20"/>
  <c r="P20"/>
  <c r="Q20"/>
  <c r="N21"/>
  <c r="M21"/>
  <c r="O21"/>
  <c r="P21"/>
  <c r="Q21"/>
  <c r="N22"/>
  <c r="O22"/>
  <c r="P22"/>
  <c r="M22"/>
  <c r="Q22"/>
  <c r="N23"/>
  <c r="M23"/>
  <c r="O23"/>
  <c r="P23"/>
  <c r="Q23"/>
  <c r="N24"/>
  <c r="O24"/>
  <c r="M24"/>
  <c r="P24"/>
  <c r="Q24"/>
  <c r="O19"/>
  <c r="M19"/>
  <c r="P19"/>
  <c r="P18"/>
  <c r="Q19"/>
  <c r="N19"/>
  <c r="C82"/>
  <c r="C81"/>
  <c r="C80"/>
  <c r="C79"/>
  <c r="C78"/>
  <c r="C77"/>
  <c r="C76"/>
  <c r="C75"/>
  <c r="C74"/>
  <c r="C73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48"/>
  <c r="C31"/>
  <c r="C30"/>
  <c r="C29"/>
  <c r="C28"/>
  <c r="C27"/>
  <c r="C26"/>
  <c r="C18"/>
  <c r="R82"/>
  <c r="R81"/>
  <c r="R80"/>
  <c r="R79"/>
  <c r="R78"/>
  <c r="R77"/>
  <c r="R76"/>
  <c r="R75"/>
  <c r="R74"/>
  <c r="R73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40"/>
  <c r="R31"/>
  <c r="R30"/>
  <c r="R29"/>
  <c r="R28"/>
  <c r="R27"/>
  <c r="R26"/>
  <c r="R24"/>
  <c r="R23"/>
  <c r="R22"/>
  <c r="R21"/>
  <c r="R20"/>
  <c r="R19"/>
  <c r="M80"/>
  <c r="M40"/>
  <c r="H31"/>
  <c r="H30"/>
  <c r="H29"/>
  <c r="H28"/>
  <c r="H27"/>
  <c r="H26"/>
  <c r="H24"/>
  <c r="H23"/>
  <c r="H22"/>
  <c r="H21"/>
  <c r="H20"/>
  <c r="H19"/>
  <c r="H81"/>
  <c r="H80"/>
  <c r="H79"/>
  <c r="H78"/>
  <c r="H77"/>
  <c r="H76"/>
  <c r="H75"/>
  <c r="H74"/>
  <c r="H73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48"/>
  <c r="H82"/>
  <c r="AU75" i="1"/>
  <c r="BC75"/>
  <c r="FG75"/>
  <c r="M79" i="2"/>
  <c r="M70"/>
  <c r="M28"/>
  <c r="AU82" i="1"/>
  <c r="AU81"/>
  <c r="AU80"/>
  <c r="AU79"/>
  <c r="AU78"/>
  <c r="AU77"/>
  <c r="AU76"/>
  <c r="AU70"/>
  <c r="AU71"/>
  <c r="AU73"/>
  <c r="AU74"/>
  <c r="AU69"/>
  <c r="AU68"/>
  <c r="AU67"/>
  <c r="AU66"/>
  <c r="AU64"/>
  <c r="AU62"/>
  <c r="AU60"/>
  <c r="AU58"/>
  <c r="AU56"/>
  <c r="AU54"/>
  <c r="BC67"/>
  <c r="FG67"/>
  <c r="BC66"/>
  <c r="BC64"/>
  <c r="FG64"/>
  <c r="BC62"/>
  <c r="FG62"/>
  <c r="BC60"/>
  <c r="BC58"/>
  <c r="FG58"/>
  <c r="BC56"/>
  <c r="FG56"/>
  <c r="BC54"/>
  <c r="FG54"/>
  <c r="T48" i="2"/>
  <c r="T16"/>
  <c r="S48"/>
  <c r="S16"/>
  <c r="L48"/>
  <c r="L16"/>
  <c r="I48"/>
  <c r="EX53" i="1"/>
  <c r="EO53"/>
  <c r="EO48"/>
  <c r="DO53"/>
  <c r="DO48"/>
  <c r="DG53"/>
  <c r="DG48"/>
  <c r="CY53"/>
  <c r="CY48"/>
  <c r="CA48"/>
  <c r="CQ53"/>
  <c r="CQ48"/>
  <c r="BK48"/>
  <c r="AJ48"/>
  <c r="BC79"/>
  <c r="FG79"/>
  <c r="EF82"/>
  <c r="EF53"/>
  <c r="EF48"/>
  <c r="BC82"/>
  <c r="DW82"/>
  <c r="DW53"/>
  <c r="DW48"/>
  <c r="BC81"/>
  <c r="FG81"/>
  <c r="BC80"/>
  <c r="FG80"/>
  <c r="BC78"/>
  <c r="BC77"/>
  <c r="FG77"/>
  <c r="BC76"/>
  <c r="BC74"/>
  <c r="FG74"/>
  <c r="BC73"/>
  <c r="FG73"/>
  <c r="BC71"/>
  <c r="FG71"/>
  <c r="BC70"/>
  <c r="FG70"/>
  <c r="BC69"/>
  <c r="FG69"/>
  <c r="BC68"/>
  <c r="FG68"/>
  <c r="FG19"/>
  <c r="FG20"/>
  <c r="FG21"/>
  <c r="FG22"/>
  <c r="FG23"/>
  <c r="FG24"/>
  <c r="FG26"/>
  <c r="FG27"/>
  <c r="FG28"/>
  <c r="FG29"/>
  <c r="FG30"/>
  <c r="FG31"/>
  <c r="FG32"/>
  <c r="FG33"/>
  <c r="FG34"/>
  <c r="FG35"/>
  <c r="FG36"/>
  <c r="FG37"/>
  <c r="FG38"/>
  <c r="FG39"/>
  <c r="FG41"/>
  <c r="FG42"/>
  <c r="FG43"/>
  <c r="FG44"/>
  <c r="FG45"/>
  <c r="FG46"/>
  <c r="FG47"/>
  <c r="FG49"/>
  <c r="FG50"/>
  <c r="FG51"/>
  <c r="FG52"/>
  <c r="FG55"/>
  <c r="FG57"/>
  <c r="FG59"/>
  <c r="FG61"/>
  <c r="FG63"/>
  <c r="FG65"/>
  <c r="FG66"/>
  <c r="CH24" i="8"/>
  <c r="CH21"/>
  <c r="CB24" i="9"/>
  <c r="BB24"/>
  <c r="DR36" i="8"/>
  <c r="DI36"/>
  <c r="CZ36"/>
  <c r="CQ36"/>
  <c r="CH36"/>
  <c r="BY36"/>
  <c r="BP36"/>
  <c r="BG36"/>
  <c r="AX36"/>
  <c r="AO36"/>
  <c r="AX29"/>
  <c r="AX28"/>
  <c r="AO29"/>
  <c r="AO28"/>
  <c r="DR28"/>
  <c r="DI28"/>
  <c r="CZ28"/>
  <c r="CZ20"/>
  <c r="CZ44"/>
  <c r="CQ28"/>
  <c r="CH28"/>
  <c r="BY28"/>
  <c r="BP28"/>
  <c r="BG28"/>
  <c r="AX26"/>
  <c r="AX24"/>
  <c r="AX21"/>
  <c r="AO26"/>
  <c r="AO24"/>
  <c r="AO21"/>
  <c r="DR24"/>
  <c r="DR21"/>
  <c r="DR20"/>
  <c r="DR44"/>
  <c r="DI24"/>
  <c r="DI21"/>
  <c r="DI20"/>
  <c r="CZ24"/>
  <c r="CZ21"/>
  <c r="CQ24"/>
  <c r="CQ21"/>
  <c r="CQ20"/>
  <c r="CQ44"/>
  <c r="BY24"/>
  <c r="BY21"/>
  <c r="BY20"/>
  <c r="BY44"/>
  <c r="BP24"/>
  <c r="BP21"/>
  <c r="BP20"/>
  <c r="BG24"/>
  <c r="BG21"/>
  <c r="BG20"/>
  <c r="BG44"/>
  <c r="G48" i="2"/>
  <c r="F48"/>
  <c r="D48"/>
  <c r="V40"/>
  <c r="U40"/>
  <c r="T40"/>
  <c r="S40"/>
  <c r="N40"/>
  <c r="L40"/>
  <c r="K40"/>
  <c r="J40"/>
  <c r="I40"/>
  <c r="H40"/>
  <c r="G40"/>
  <c r="G17"/>
  <c r="F40"/>
  <c r="E40"/>
  <c r="D40"/>
  <c r="V25"/>
  <c r="U25"/>
  <c r="T25"/>
  <c r="S25"/>
  <c r="N25"/>
  <c r="L25"/>
  <c r="K25"/>
  <c r="J25"/>
  <c r="I25"/>
  <c r="G25"/>
  <c r="F25"/>
  <c r="E25"/>
  <c r="D25"/>
  <c r="V18"/>
  <c r="U18"/>
  <c r="T18"/>
  <c r="S18"/>
  <c r="Q18"/>
  <c r="L18"/>
  <c r="K18"/>
  <c r="J18"/>
  <c r="I18"/>
  <c r="I17"/>
  <c r="G18"/>
  <c r="F18"/>
  <c r="F17"/>
  <c r="F16"/>
  <c r="E18"/>
  <c r="D18"/>
  <c r="EX18" i="1"/>
  <c r="EX17"/>
  <c r="EX16"/>
  <c r="EO18"/>
  <c r="EF18"/>
  <c r="DW18"/>
  <c r="DW17"/>
  <c r="DW16"/>
  <c r="DO18"/>
  <c r="DO17"/>
  <c r="DG18"/>
  <c r="DG17"/>
  <c r="DG16"/>
  <c r="CY18"/>
  <c r="CQ18"/>
  <c r="CI18"/>
  <c r="CI17"/>
  <c r="CA18"/>
  <c r="BS18"/>
  <c r="BS17"/>
  <c r="BS16"/>
  <c r="BK18"/>
  <c r="AJ18"/>
  <c r="EX25"/>
  <c r="EO25"/>
  <c r="EO17"/>
  <c r="EO16"/>
  <c r="EF25"/>
  <c r="EF17"/>
  <c r="EF16"/>
  <c r="DW25"/>
  <c r="DO25"/>
  <c r="DG25"/>
  <c r="CY25"/>
  <c r="CQ25"/>
  <c r="CQ17"/>
  <c r="CQ16"/>
  <c r="CI25"/>
  <c r="CA25"/>
  <c r="CA17"/>
  <c r="CA16"/>
  <c r="BS25"/>
  <c r="BK25"/>
  <c r="BC25"/>
  <c r="AJ25"/>
  <c r="AJ17"/>
  <c r="AJ16"/>
  <c r="FG25"/>
  <c r="BK17"/>
  <c r="BK16"/>
  <c r="FG40"/>
  <c r="EX48"/>
  <c r="BS48"/>
  <c r="BC18"/>
  <c r="FG18"/>
  <c r="AU36"/>
  <c r="AU32"/>
  <c r="AU25"/>
  <c r="AU18"/>
  <c r="FG82"/>
  <c r="FG76"/>
  <c r="FG78"/>
  <c r="FG60"/>
  <c r="AO20" i="8"/>
  <c r="AO44"/>
  <c r="DI44"/>
  <c r="BP44"/>
  <c r="R53" i="2"/>
  <c r="R48"/>
  <c r="Q53"/>
  <c r="Q48"/>
  <c r="Q16"/>
  <c r="M18"/>
  <c r="E17"/>
  <c r="E16"/>
  <c r="H25"/>
  <c r="R18"/>
  <c r="R17"/>
  <c r="M27"/>
  <c r="M29"/>
  <c r="N18"/>
  <c r="C25"/>
  <c r="C17"/>
  <c r="C16"/>
  <c r="O18"/>
  <c r="R25"/>
  <c r="M31"/>
  <c r="M68"/>
  <c r="M53"/>
  <c r="M48"/>
  <c r="H18"/>
  <c r="Q25"/>
  <c r="D17"/>
  <c r="D16"/>
  <c r="P25"/>
  <c r="P40"/>
  <c r="I16"/>
  <c r="M26"/>
  <c r="M25"/>
  <c r="M17"/>
  <c r="M30"/>
  <c r="G16"/>
  <c r="O40"/>
  <c r="BC53" i="1"/>
  <c r="CY17"/>
  <c r="CY16"/>
  <c r="AU53"/>
  <c r="AU48"/>
  <c r="DO16"/>
  <c r="BC16"/>
  <c r="FG16"/>
  <c r="CI16"/>
  <c r="H17" i="2"/>
  <c r="H16"/>
  <c r="BC17" i="1"/>
  <c r="FG17"/>
  <c r="AU17"/>
  <c r="AU16"/>
  <c r="CH20" i="8"/>
  <c r="CH44"/>
  <c r="AX20"/>
  <c r="AX44"/>
  <c r="R16" i="2"/>
  <c r="M16"/>
  <c r="BC48" i="1"/>
  <c r="FG48"/>
  <c r="FG53"/>
</calcChain>
</file>

<file path=xl/sharedStrings.xml><?xml version="1.0" encoding="utf-8"?>
<sst xmlns="http://schemas.openxmlformats.org/spreadsheetml/2006/main" count="641" uniqueCount="302">
  <si>
    <t>№ №</t>
  </si>
  <si>
    <t>Наименование объекта</t>
  </si>
  <si>
    <t>Остаток стоимости
на начало
года *</t>
  </si>
  <si>
    <t>план **</t>
  </si>
  <si>
    <t>факт ***</t>
  </si>
  <si>
    <t>всего</t>
  </si>
  <si>
    <t>план</t>
  </si>
  <si>
    <t>факт</t>
  </si>
  <si>
    <t>Объем финансирования [отчетный год]</t>
  </si>
  <si>
    <t>за отчетный квартал</t>
  </si>
  <si>
    <t>Осталось профинанси-
ровать по ре-
зультатам отчетного периода *</t>
  </si>
  <si>
    <t>млн. рублей</t>
  </si>
  <si>
    <t>%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</si>
  <si>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</si>
  <si>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</si>
  <si>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в том числе за счет</t>
  </si>
  <si>
    <t>Отклонение ***</t>
  </si>
  <si>
    <t>Причины отклонений</t>
  </si>
  <si>
    <t>(подпись)</t>
  </si>
  <si>
    <t>М.П.</t>
  </si>
  <si>
    <t>Приложение № 7.1
к Приказу Минэнерго России
от 24.03.2010 № 114</t>
  </si>
  <si>
    <t>ВСЕГО</t>
  </si>
  <si>
    <t>Техническое перевооружение и реконструкция</t>
  </si>
  <si>
    <t>Энергосбережение и повышение энергетической эффективности</t>
  </si>
  <si>
    <t>1</t>
  </si>
  <si>
    <t>Объект 1</t>
  </si>
  <si>
    <t>2</t>
  </si>
  <si>
    <t>Объект 2</t>
  </si>
  <si>
    <t>…</t>
  </si>
  <si>
    <t>Создание систем противоаварийной и режимной автоматики</t>
  </si>
  <si>
    <t>Создание систем телемеханики
и связи</t>
  </si>
  <si>
    <t>Установка устройств регулирования напряжения и компенсации реактивной мощности</t>
  </si>
  <si>
    <t>Новое строительство</t>
  </si>
  <si>
    <t>Прочее новое строительство</t>
  </si>
  <si>
    <t>в том числе ПТП</t>
  </si>
  <si>
    <t>Оплата процентов за привлеченные кредитные ресурсы</t>
  </si>
  <si>
    <t>*</t>
  </si>
  <si>
    <t>**</t>
  </si>
  <si>
    <t>В ценах отчетного года.</t>
  </si>
  <si>
    <t>***</t>
  </si>
  <si>
    <t>Накопленным итогом за год.</t>
  </si>
  <si>
    <t>Примечание: для сетевых объектов с разделением объектов на ПС, ВЛ и КЛ.</t>
  </si>
  <si>
    <t>I кв.</t>
  </si>
  <si>
    <t>II кв.</t>
  </si>
  <si>
    <t>III кв.</t>
  </si>
  <si>
    <t>IV кв.</t>
  </si>
  <si>
    <t>Введено (оформлено актами ввода
в эксплуатацию),
млн. рублей</t>
  </si>
  <si>
    <t>Освоено (закрыто актами выполнен-
ных работ),
млн. рублей</t>
  </si>
  <si>
    <t>1.1</t>
  </si>
  <si>
    <t>1.2</t>
  </si>
  <si>
    <t>1.3</t>
  </si>
  <si>
    <t>1.4</t>
  </si>
  <si>
    <t>2.1</t>
  </si>
  <si>
    <t>2.2</t>
  </si>
  <si>
    <t>План согласно утвержденной инвестиционной программе.</t>
  </si>
  <si>
    <t>Согласно проектно-сметной документации с учетом перевода в прогнозные цены планируемого периода с НДС.</t>
  </si>
  <si>
    <t>С разделением объектов на ПС, ВЛ и КЛ с указанием уровня напряжения.</t>
  </si>
  <si>
    <t>Оплата процентов
за привлеченные кредитные ресурсы</t>
  </si>
  <si>
    <t>Установка устройств регулирования напряжения
и компенсации реактивной мощности</t>
  </si>
  <si>
    <t>Техническое перевооружение
и реконструкция</t>
  </si>
  <si>
    <t>протя-
жен-
ность, км</t>
  </si>
  <si>
    <t>марка кабеля</t>
  </si>
  <si>
    <t>тип опор</t>
  </si>
  <si>
    <t>норма-
тивный срок службы, лет</t>
  </si>
  <si>
    <t>год ввода
в эксплуа-
тацию</t>
  </si>
  <si>
    <t>мощ-
ность, МВА</t>
  </si>
  <si>
    <t>тепловая энергия, Гкал/час</t>
  </si>
  <si>
    <t>мощ-
ность, МВт</t>
  </si>
  <si>
    <t>прочие</t>
  </si>
  <si>
    <t>оборудо-
вание и мате-
риалы</t>
  </si>
  <si>
    <t>СМР</t>
  </si>
  <si>
    <t>ПИР</t>
  </si>
  <si>
    <t>иные объекты</t>
  </si>
  <si>
    <t>линии электропередачи</t>
  </si>
  <si>
    <t>подстанции</t>
  </si>
  <si>
    <t>генерирующие объекты</t>
  </si>
  <si>
    <t>Технические характеристики созданных объектов</t>
  </si>
  <si>
    <t>Фактически освоено (закрыто актами выполненных работ), млн. руб.</t>
  </si>
  <si>
    <t>Отклонение фактической стоимости работ по плановой стоимости, млн. руб.</t>
  </si>
  <si>
    <t>Фактически профинансировано, млн. руб.</t>
  </si>
  <si>
    <t>Плановой объем финансирования,
млн. руб. *</t>
  </si>
  <si>
    <t>Наименование объекта *</t>
  </si>
  <si>
    <t>План в соответствии с утвержденной инвестиционной программой.</t>
  </si>
  <si>
    <t>вне ДПМ</t>
  </si>
  <si>
    <t>ДПМ</t>
  </si>
  <si>
    <t>для ОГК/ТГК, в том числе</t>
  </si>
  <si>
    <t>ВСЕГО источников финансирования</t>
  </si>
  <si>
    <t>Прочие привлеченные средства</t>
  </si>
  <si>
    <t>2.7.</t>
  </si>
  <si>
    <t>Использование лизинга</t>
  </si>
  <si>
    <t>2.6.</t>
  </si>
  <si>
    <t>Средства внешних инвесторов</t>
  </si>
  <si>
    <t>2.5.</t>
  </si>
  <si>
    <t>Бюджетное финансирование</t>
  </si>
  <si>
    <t>2.4.</t>
  </si>
  <si>
    <t>Займы организаций</t>
  </si>
  <si>
    <t>2.3.</t>
  </si>
  <si>
    <t>Облигационные займы</t>
  </si>
  <si>
    <t>2.2.</t>
  </si>
  <si>
    <t>Кредиты</t>
  </si>
  <si>
    <t>2.1.</t>
  </si>
  <si>
    <t>Привлеченные средства, в т.ч.:</t>
  </si>
  <si>
    <t>2.</t>
  </si>
  <si>
    <t>Остаток собственных средств на начало года</t>
  </si>
  <si>
    <t>1.5.</t>
  </si>
  <si>
    <t>в т.ч. средства допэмиссии</t>
  </si>
  <si>
    <t>1.4.1.</t>
  </si>
  <si>
    <t>Прочие собственные средства</t>
  </si>
  <si>
    <t>1.4.</t>
  </si>
  <si>
    <t>Возврат НДС</t>
  </si>
  <si>
    <t>1.3.</t>
  </si>
  <si>
    <t>Недоиспользованная амортизация прошлых лет</t>
  </si>
  <si>
    <t>1.2.3.</t>
  </si>
  <si>
    <t>Прочая амортизация</t>
  </si>
  <si>
    <t>1.2.2.</t>
  </si>
  <si>
    <t>Амортизация, учтенная в тарифе</t>
  </si>
  <si>
    <t>1.2.1.</t>
  </si>
  <si>
    <t>Амортизация</t>
  </si>
  <si>
    <t>1.2.</t>
  </si>
  <si>
    <t>Прочая прибыль</t>
  </si>
  <si>
    <t>1.1.4.</t>
  </si>
  <si>
    <t>в т.ч. от технологического присоединения потребителей</t>
  </si>
  <si>
    <t>1.1.3.2.</t>
  </si>
  <si>
    <t>в т.ч. от технологического присоединения генерации</t>
  </si>
  <si>
    <t>1.1.3.1.</t>
  </si>
  <si>
    <t>в т.ч. от технологического присоединения (для электросетевых компаний)</t>
  </si>
  <si>
    <t>1.1.3.</t>
  </si>
  <si>
    <t>в т.ч. прибыль со свободного сектора</t>
  </si>
  <si>
    <t>1.1.2.</t>
  </si>
  <si>
    <t>в т.ч. инвестиционная составляющая в тарифе</t>
  </si>
  <si>
    <t>1.1.1.</t>
  </si>
  <si>
    <t>Прибыль, направляемая на инвестиции:</t>
  </si>
  <si>
    <t>1.1.</t>
  </si>
  <si>
    <t>Собственные средства</t>
  </si>
  <si>
    <t>факт **</t>
  </si>
  <si>
    <t>план *</t>
  </si>
  <si>
    <t>Источник финансирования</t>
  </si>
  <si>
    <t>от 24.03.2010 № 114</t>
  </si>
  <si>
    <t>к Приказу Минэнерго России</t>
  </si>
  <si>
    <t>Приложение № 8</t>
  </si>
  <si>
    <t>МВт, Гкал/час, км, МВА</t>
  </si>
  <si>
    <t>Вывод мощностей</t>
  </si>
  <si>
    <t>Ввод мощностей</t>
  </si>
  <si>
    <t>Наименование проекта</t>
  </si>
  <si>
    <t>№ п/п</t>
  </si>
  <si>
    <t>Приложение № 9
к Приказу Минэнерго России
от 24.03.2010 № 114</t>
  </si>
  <si>
    <t>По кредитам и займам необходимо указать сумму открытых кредитных линий и сумму реально выбранных средств.</t>
  </si>
  <si>
    <t>Пояснения по расчету кредитного потенциала</t>
  </si>
  <si>
    <t>на период 2010 - 2012 гг.</t>
  </si>
  <si>
    <t>на 2010 г.</t>
  </si>
  <si>
    <t>Собственная оценка кредитного потенциала:</t>
  </si>
  <si>
    <t>Оценка кредитного потенциала</t>
  </si>
  <si>
    <t>Дефицит финансирования</t>
  </si>
  <si>
    <t>Обеспеченность источниками финансирования</t>
  </si>
  <si>
    <t>Профинансировано на отчетную дату</t>
  </si>
  <si>
    <t>Всего потребность в финансировании инвестиционной программы</t>
  </si>
  <si>
    <t>Оценка обеспеченности инвестиционных программ</t>
  </si>
  <si>
    <t>Сумма процентов, выплаченных по кредитам и займам</t>
  </si>
  <si>
    <t>по поставкам топлива</t>
  </si>
  <si>
    <t>по ремонтам</t>
  </si>
  <si>
    <t>по строительству</t>
  </si>
  <si>
    <t>кредиторская задолженность, в т.ч.:</t>
  </si>
  <si>
    <t>кредиты и займы*</t>
  </si>
  <si>
    <t>Краткосрочные обязательства, в т.ч.:</t>
  </si>
  <si>
    <t>прочее</t>
  </si>
  <si>
    <t>займы организаций</t>
  </si>
  <si>
    <t>облигационные займы</t>
  </si>
  <si>
    <t>кредиты</t>
  </si>
  <si>
    <t>* Заемный капитал (долгосрочные обязательства),
в т.ч.:</t>
  </si>
  <si>
    <t>Собственный капитал</t>
  </si>
  <si>
    <t>авансы выданные</t>
  </si>
  <si>
    <t>покупатели и заказчики</t>
  </si>
  <si>
    <t>Дебиторская задолженность, в т.ч.:</t>
  </si>
  <si>
    <t>EBITDA</t>
  </si>
  <si>
    <t>другое (расшифровать)</t>
  </si>
  <si>
    <t>дивиденды</t>
  </si>
  <si>
    <t>Направления распределения чистой прибыли:</t>
  </si>
  <si>
    <t>Чистая прибыль</t>
  </si>
  <si>
    <t>Выручка</t>
  </si>
  <si>
    <t>на конец отчетного квартала/за отчетный квартал</t>
  </si>
  <si>
    <t>место учета</t>
  </si>
  <si>
    <t>Наименование показателя</t>
  </si>
  <si>
    <t>год]</t>
  </si>
  <si>
    <t>года/</t>
  </si>
  <si>
    <t>квартал</t>
  </si>
  <si>
    <t>Финансовые показатели за отчетный период [</t>
  </si>
  <si>
    <t>Форма представления показателей финансовой отчетности
(представляется ежеквартально)</t>
  </si>
  <si>
    <t>Приложение № 12
к Приказу Минэнерго России
от 24.03.2010 № 114</t>
  </si>
  <si>
    <t>3</t>
  </si>
  <si>
    <t>4</t>
  </si>
  <si>
    <t>13</t>
  </si>
  <si>
    <t>15</t>
  </si>
  <si>
    <t>Реконструкция ВЛЭП-0,4 кВ ТП 546-2 ,ф.5, караул, ТХ 2 СИП-4 4х35, АС35, инв. № 864014240</t>
  </si>
  <si>
    <t>Реконструкция ВЛЭП-0,4 кВ ВЛ 0,4 ТП 546-2 ф. котельная, казарма, инв. № 864014241</t>
  </si>
  <si>
    <t>Реконструкция ВЛЭП-0,4 кВ ВЛ 0,4 ТП 546-2 ф.8 - Посёлок КНС, инв. № 864014245</t>
  </si>
  <si>
    <t>Замена МВ на ВВ на РП-3, П-К, (оборудование), инв №. 865117088 - 12 шт.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</si>
  <si>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</t>
  </si>
  <si>
    <t>КЛ 0,4 кВ ТП-388 – Кронштадская 12, инв. № 865116333</t>
  </si>
  <si>
    <t>5</t>
  </si>
  <si>
    <t>23</t>
  </si>
  <si>
    <t>Реконструкция ОРУ-35 кВ с установкой двух линейных ячеек на РТП-Приморская 110/35/6кВ мкр. Сельдевая (оборудование) инв. № 865116898</t>
  </si>
  <si>
    <t>Установка устройства микропроцессорной защиты на РП-3, П-К (оборудование), инв. № 865117088, ТОР-200 Л - 12 шт.</t>
  </si>
  <si>
    <t>Установка дуговой защиты на РП-3, П-К (оборудование), инв. № 865117088, ЗДЗ Бреслер - 12 шт.</t>
  </si>
  <si>
    <t>Установка защит для ввода 1 и ввода 2 на РТП-Завойко 110/6 кВ 1х6300 кВА, 1х10000 кВА, П-К (оборудования) инв. № 865116885, ТОР -200 В - 2 шт.</t>
  </si>
  <si>
    <t>Установка микропроцессорной АЧР на РТП-Приморская 110/35/6 2х16000 кВА кВ мкр. Сельдевая (оборудование) инв. № 865116898, ТОР-200 Н - 2 шт.</t>
  </si>
  <si>
    <t>Монтаж шкафа управления АВР-0.4 кВ РТП-Завойко 110/6 кВ 1х6300 кВА, 1х10000 кВА, П-К (оборудование) инв.  № 865116885</t>
  </si>
  <si>
    <t>Прочие направления</t>
  </si>
  <si>
    <t>1.5</t>
  </si>
  <si>
    <t xml:space="preserve">Комплекс для релейной защиты и автоматики РЕТОМ-61 </t>
  </si>
  <si>
    <t>Вольтфазоамперметр цифровой Ретометр-М2 с акссесуарами</t>
  </si>
  <si>
    <t>Стенд для механических испытаний СМИ-400К (600К)</t>
  </si>
  <si>
    <t>Высоковольтная испытательная лаборатория ЛЭИС-100КМ</t>
  </si>
  <si>
    <t>Реконструкция "РТП Приморская" Ограждение</t>
  </si>
  <si>
    <t>Реконструкция "РТП-60" Ограждение</t>
  </si>
  <si>
    <t>Реконструкция "РТП Крашенинникова" Ограждение</t>
  </si>
  <si>
    <t>7</t>
  </si>
  <si>
    <t>8</t>
  </si>
  <si>
    <t>9</t>
  </si>
  <si>
    <t>10</t>
  </si>
  <si>
    <t>11</t>
  </si>
  <si>
    <t>6</t>
  </si>
  <si>
    <t>Объекты шифр 628/П и шифр 720/К ПС 110/6 кВ "Стеллера"</t>
  </si>
  <si>
    <t>Объекты шифр 583 и шифр 720/Б ПС 110/6 кВ "Богатыревка"</t>
  </si>
  <si>
    <t>Объекты шифр 3002/Р и шифр 720 ПС 110/6 кВ "Чайка"</t>
  </si>
  <si>
    <t>Объект шифр 699/Р ПС 110/6 кВ "Южная"</t>
  </si>
  <si>
    <t>Технологическое присоединение объектов инфраструктуры администрации Вилючинского городского округа</t>
  </si>
  <si>
    <t>Комплекс служебно-технических зданий ПБККС, причальный фронт ПБККС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</si>
  <si>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</si>
  <si>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Поставка автомобильной и специальной техники</t>
  </si>
  <si>
    <t>деревянные</t>
  </si>
  <si>
    <t>АС-35</t>
  </si>
  <si>
    <t>1хТМН-6300
1хТДН-10000</t>
  </si>
  <si>
    <t>ААБ 3х25+1х16</t>
  </si>
  <si>
    <t>2х16000 кВА</t>
  </si>
  <si>
    <t>1х6300 кВА, 1х10000 кВА</t>
  </si>
  <si>
    <t>2хТДН</t>
  </si>
  <si>
    <t>12хТМ(г)</t>
  </si>
  <si>
    <t>1хТДН</t>
  </si>
  <si>
    <t>АПвПг</t>
  </si>
  <si>
    <t>АПвКП2г</t>
  </si>
  <si>
    <t>Заместитель главного инженера по ремонтам</t>
  </si>
  <si>
    <t>П.Д. Булов</t>
  </si>
  <si>
    <t>Заместитель директора - главный инженер</t>
  </si>
  <si>
    <t>А.С. Пыжьянов</t>
  </si>
  <si>
    <t>Заместитель директора по экономике и финансам</t>
  </si>
  <si>
    <t>А.А. Россолов</t>
  </si>
  <si>
    <t>2016</t>
  </si>
  <si>
    <t>2015</t>
  </si>
  <si>
    <t>2016 г.</t>
  </si>
  <si>
    <t>27</t>
  </si>
  <si>
    <t>на конец 2015 года/
за 2015год</t>
  </si>
  <si>
    <t>Отчет об исполнении инвестиционной программы за 2-ой квартал 2016 года, млн. рублей с НДС</t>
  </si>
  <si>
    <t>Отчет об исполнении основных этапов работ по реализации инвестиционной программы компании за 2-ой квартал 2016 года</t>
  </si>
  <si>
    <t>Отчет об источниках финансирования инвестиционных программ за 2-ой квартал 2016 года, млн. рублей</t>
  </si>
  <si>
    <t>Отчет о вводах/выводах объектов в 2-ом квартале 2016 года</t>
  </si>
  <si>
    <t xml:space="preserve">Утверждаю
И.о. директора филиала "Камчатский" 
ОАО "Оборонэнерго" - Заместитель директора -главный инженер  </t>
  </si>
  <si>
    <t>"____" августа 2016 года</t>
  </si>
  <si>
    <t>Утверждаю
И.о. директора филиала "Камчатский" 
ОАО "Оборонэнерго" - Заместитель директора -главный инженер</t>
  </si>
  <si>
    <t xml:space="preserve">Утверждаю
И.о. директора филиала "Камчатский" 
ОАО "Оборонэнерго" - Заместитель директора -главный инженер </t>
  </si>
  <si>
    <t>количество
и марка силовых трансформаторов, шт.</t>
  </si>
  <si>
    <t>год ввода
в эксплуатацию</t>
  </si>
  <si>
    <t>12</t>
  </si>
  <si>
    <t xml:space="preserve">Объекты шифр 3002/ПВ Строительство и реконструкция объектов пункта погрузки изделий, Камчатский край </t>
  </si>
  <si>
    <t>14</t>
  </si>
  <si>
    <t>16</t>
  </si>
  <si>
    <t>17</t>
  </si>
  <si>
    <t>Объект шифр 628/П Строительство и реконструкция объектов энергообеспечения войсковой части 62695,1</t>
  </si>
  <si>
    <t>Реконструкция ВЛ-0,4 кВ МТП-848 ф.1 - ул 2-я Шевченко (поселок) инв. № 865162842</t>
  </si>
  <si>
    <t>Реконструкция ВЛ-0,4 кВ ТП-219 (ПРЭС) ф.2 - ул.Красногвардейская инв.№865117183 дог87</t>
  </si>
  <si>
    <t>Реконструкция ВЛ-0,4 кВ ТП-821 ф.1 - ул.Фурманова инв №865117185</t>
  </si>
  <si>
    <t>Реконструкция ВЛ-0,4 кВ ТП-839 ф.2 - ул.Степная инв № 865117187</t>
  </si>
  <si>
    <t>18</t>
  </si>
  <si>
    <t>19</t>
  </si>
  <si>
    <t>20</t>
  </si>
  <si>
    <t>21</t>
  </si>
  <si>
    <t>22</t>
  </si>
  <si>
    <t>Реконструкция ВЛ-0,4 кВ ТП-839 ф.4 - ул.Стеллера инв №865117181 дог 19</t>
  </si>
  <si>
    <t>Реконструкция ВЛ-0,4 кВ ТП-839 ф.4 - ул.Стеллера инв №865117181 дог 87</t>
  </si>
  <si>
    <t>Реконструкция ВЛ-0,4 кВ ТП-847 ф.5 - ул. 2-я Шевченко  инв №865178152</t>
  </si>
  <si>
    <t>Реконструкция Оборудование РТП-Крашенинникова инв.№865116964</t>
  </si>
  <si>
    <t>Строительство зоны  хранения №1,2,3,войсковой части 26942 шифры П-42/11-1,П-41/11-2,П-41/11-3</t>
  </si>
  <si>
    <t>Модернизация Оборудование ТП-140 инв №865116835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</si>
  <si>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</si>
  <si>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</si>
  <si>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</si>
  <si>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</si>
  <si>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</si>
  <si>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</si>
  <si>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</si>
  <si>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</si>
  <si>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</si>
  <si>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</si>
  <si>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</si>
  <si>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</si>
  <si>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Реконструкция ВЛ-0,4 кВ ТП-839 ф.2 - ул.Степная инв № 86511718</t>
  </si>
  <si>
    <t>Реконструкция ВЛ-0,4 кВ ТП-847 ф.5 - ул. 2-я Шевченко  инв №865178152 дог18</t>
  </si>
  <si>
    <t>24</t>
  </si>
  <si>
    <t>40</t>
  </si>
  <si>
    <t>Реконструкция ВЛ-0,4 кВ ТП-839 ф.4 - ул.Стеллера инв №865117181</t>
  </si>
  <si>
    <t>25</t>
  </si>
  <si>
    <t>Реконструкция ВЛ-0,4 кВ ТП-301 - ф.25, ул.  Владивостокская инв.№865183243</t>
  </si>
  <si>
    <t>26</t>
  </si>
</sst>
</file>

<file path=xl/styles.xml><?xml version="1.0" encoding="utf-8"?>
<styleSheet xmlns="http://schemas.openxmlformats.org/spreadsheetml/2006/main">
  <numFmts count="1">
    <numFmt numFmtId="174" formatCode="#,##0.000"/>
  </numFmts>
  <fonts count="17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0" fillId="0" borderId="0" xfId="0" applyFont="1"/>
    <xf numFmtId="0" fontId="11" fillId="0" borderId="0" xfId="0" applyFont="1"/>
    <xf numFmtId="0" fontId="1" fillId="0" borderId="0" xfId="0" applyFont="1" applyBorder="1" applyAlignment="1">
      <alignment horizontal="center"/>
    </xf>
    <xf numFmtId="0" fontId="10" fillId="0" borderId="0" xfId="0" applyFont="1" applyFill="1"/>
    <xf numFmtId="0" fontId="10" fillId="0" borderId="1" xfId="0" applyFont="1" applyFill="1" applyBorder="1"/>
    <xf numFmtId="0" fontId="10" fillId="0" borderId="2" xfId="0" applyFont="1" applyFill="1" applyBorder="1"/>
    <xf numFmtId="0" fontId="10" fillId="0" borderId="3" xfId="0" applyFont="1" applyFill="1" applyBorder="1"/>
    <xf numFmtId="0" fontId="13" fillId="0" borderId="0" xfId="0" applyFont="1" applyFill="1"/>
    <xf numFmtId="0" fontId="10" fillId="0" borderId="0" xfId="0" applyFont="1" applyBorder="1" applyAlignment="1">
      <alignment horizontal="center"/>
    </xf>
    <xf numFmtId="0" fontId="14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15" fillId="3" borderId="0" xfId="0" applyNumberFormat="1" applyFont="1" applyFill="1" applyBorder="1" applyAlignment="1"/>
    <xf numFmtId="0" fontId="15" fillId="3" borderId="0" xfId="0" applyFont="1" applyFill="1" applyBorder="1" applyAlignment="1"/>
    <xf numFmtId="0" fontId="15" fillId="0" borderId="0" xfId="0" applyFont="1"/>
    <xf numFmtId="1" fontId="16" fillId="3" borderId="0" xfId="0" applyNumberFormat="1" applyFont="1" applyFill="1" applyBorder="1" applyAlignment="1">
      <alignment horizontal="center" vertical="center"/>
    </xf>
    <xf numFmtId="49" fontId="15" fillId="3" borderId="0" xfId="0" applyNumberFormat="1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11" fillId="0" borderId="0" xfId="0" applyFont="1" applyBorder="1"/>
    <xf numFmtId="0" fontId="1" fillId="0" borderId="4" xfId="0" applyFont="1" applyBorder="1"/>
    <xf numFmtId="0" fontId="10" fillId="0" borderId="4" xfId="0" applyFont="1" applyBorder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/>
    <xf numFmtId="0" fontId="5" fillId="0" borderId="0" xfId="0" applyFont="1" applyBorder="1" applyAlignment="1">
      <alignment wrapText="1"/>
    </xf>
    <xf numFmtId="49" fontId="4" fillId="0" borderId="0" xfId="0" applyNumberFormat="1" applyFont="1" applyBorder="1" applyAlignment="1"/>
    <xf numFmtId="0" fontId="1" fillId="0" borderId="0" xfId="0" applyFont="1" applyBorder="1" applyAlignment="1">
      <alignment vertical="top"/>
    </xf>
    <xf numFmtId="49" fontId="5" fillId="0" borderId="0" xfId="0" applyNumberFormat="1" applyFont="1" applyBorder="1" applyAlignment="1"/>
    <xf numFmtId="0" fontId="5" fillId="0" borderId="0" xfId="0" applyFont="1" applyBorder="1" applyAlignment="1"/>
    <xf numFmtId="0" fontId="10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174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174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/>
    </xf>
    <xf numFmtId="2" fontId="6" fillId="0" borderId="42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0" xfId="0" applyFont="1" applyFill="1"/>
    <xf numFmtId="174" fontId="1" fillId="0" borderId="3" xfId="0" applyNumberFormat="1" applyFont="1" applyFill="1" applyBorder="1" applyAlignment="1">
      <alignment horizontal="center" vertical="center"/>
    </xf>
    <xf numFmtId="174" fontId="1" fillId="0" borderId="5" xfId="0" applyNumberFormat="1" applyFont="1" applyFill="1" applyBorder="1" applyAlignment="1">
      <alignment horizontal="center" vertical="center"/>
    </xf>
    <xf numFmtId="174" fontId="1" fillId="0" borderId="6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top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174" fontId="2" fillId="3" borderId="3" xfId="0" applyNumberFormat="1" applyFont="1" applyFill="1" applyBorder="1" applyAlignment="1">
      <alignment horizontal="center" vertical="center"/>
    </xf>
    <xf numFmtId="174" fontId="2" fillId="3" borderId="5" xfId="0" applyNumberFormat="1" applyFont="1" applyFill="1" applyBorder="1" applyAlignment="1">
      <alignment horizontal="center" vertical="center"/>
    </xf>
    <xf numFmtId="174" fontId="2" fillId="3" borderId="6" xfId="0" applyNumberFormat="1" applyFont="1" applyFill="1" applyBorder="1" applyAlignment="1">
      <alignment horizontal="center" vertical="center"/>
    </xf>
    <xf numFmtId="174" fontId="2" fillId="0" borderId="3" xfId="0" applyNumberFormat="1" applyFont="1" applyFill="1" applyBorder="1" applyAlignment="1">
      <alignment horizontal="center" vertical="center"/>
    </xf>
    <xf numFmtId="174" fontId="2" fillId="0" borderId="5" xfId="0" applyNumberFormat="1" applyFont="1" applyFill="1" applyBorder="1" applyAlignment="1">
      <alignment horizontal="center" vertical="center"/>
    </xf>
    <xf numFmtId="174" fontId="2" fillId="0" borderId="6" xfId="0" applyNumberFormat="1" applyFont="1" applyFill="1" applyBorder="1" applyAlignment="1">
      <alignment horizontal="center" vertical="center"/>
    </xf>
    <xf numFmtId="174" fontId="2" fillId="0" borderId="3" xfId="0" applyNumberFormat="1" applyFont="1" applyBorder="1" applyAlignment="1">
      <alignment horizontal="center" vertical="center"/>
    </xf>
    <xf numFmtId="174" fontId="2" fillId="0" borderId="5" xfId="0" applyNumberFormat="1" applyFont="1" applyBorder="1" applyAlignment="1">
      <alignment horizontal="center" vertical="center"/>
    </xf>
    <xf numFmtId="174" fontId="2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74" fontId="1" fillId="3" borderId="3" xfId="0" applyNumberFormat="1" applyFont="1" applyFill="1" applyBorder="1" applyAlignment="1">
      <alignment horizontal="center" vertical="center"/>
    </xf>
    <xf numFmtId="174" fontId="1" fillId="3" borderId="5" xfId="0" applyNumberFormat="1" applyFont="1" applyFill="1" applyBorder="1" applyAlignment="1">
      <alignment horizontal="center" vertical="center"/>
    </xf>
    <xf numFmtId="174" fontId="1" fillId="3" borderId="6" xfId="0" applyNumberFormat="1" applyFont="1" applyFill="1" applyBorder="1" applyAlignment="1">
      <alignment horizontal="center" vertical="center"/>
    </xf>
    <xf numFmtId="174" fontId="1" fillId="0" borderId="3" xfId="0" applyNumberFormat="1" applyFont="1" applyBorder="1" applyAlignment="1">
      <alignment horizontal="center" vertical="center"/>
    </xf>
    <xf numFmtId="174" fontId="1" fillId="0" borderId="5" xfId="0" applyNumberFormat="1" applyFont="1" applyBorder="1" applyAlignment="1">
      <alignment horizontal="center" vertical="center"/>
    </xf>
    <xf numFmtId="17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174" fontId="1" fillId="0" borderId="9" xfId="0" applyNumberFormat="1" applyFont="1" applyFill="1" applyBorder="1" applyAlignment="1">
      <alignment horizontal="center" vertical="center"/>
    </xf>
    <xf numFmtId="174" fontId="1" fillId="0" borderId="10" xfId="0" applyNumberFormat="1" applyFont="1" applyFill="1" applyBorder="1" applyAlignment="1">
      <alignment horizontal="center" vertical="center"/>
    </xf>
    <xf numFmtId="174" fontId="1" fillId="0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2" fontId="1" fillId="0" borderId="3" xfId="0" applyNumberFormat="1" applyFont="1" applyFill="1" applyBorder="1" applyAlignment="1">
      <alignment horizontal="left" vertical="center"/>
    </xf>
    <xf numFmtId="2" fontId="1" fillId="0" borderId="5" xfId="0" applyNumberFormat="1" applyFont="1" applyFill="1" applyBorder="1" applyAlignment="1">
      <alignment horizontal="left" vertical="center"/>
    </xf>
    <xf numFmtId="2" fontId="1" fillId="0" borderId="8" xfId="0" applyNumberFormat="1" applyFont="1" applyFill="1" applyBorder="1" applyAlignment="1">
      <alignment horizontal="left" vertical="center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right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0" fontId="9" fillId="0" borderId="2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174" fontId="1" fillId="0" borderId="1" xfId="0" applyNumberFormat="1" applyFont="1" applyBorder="1" applyAlignment="1">
      <alignment horizontal="center" vertical="center"/>
    </xf>
    <xf numFmtId="174" fontId="1" fillId="0" borderId="4" xfId="0" applyNumberFormat="1" applyFont="1" applyBorder="1" applyAlignment="1">
      <alignment horizontal="center" vertical="center"/>
    </xf>
    <xf numFmtId="174" fontId="1" fillId="0" borderId="1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9" fontId="1" fillId="0" borderId="3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174" fontId="1" fillId="0" borderId="14" xfId="0" applyNumberFormat="1" applyFont="1" applyBorder="1" applyAlignment="1">
      <alignment horizontal="center" vertical="center"/>
    </xf>
    <xf numFmtId="174" fontId="1" fillId="0" borderId="15" xfId="0" applyNumberFormat="1" applyFont="1" applyBorder="1" applyAlignment="1">
      <alignment horizontal="center" vertical="center"/>
    </xf>
    <xf numFmtId="174" fontId="1" fillId="0" borderId="1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49" fontId="1" fillId="0" borderId="3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174" fontId="1" fillId="0" borderId="23" xfId="0" applyNumberFormat="1" applyFont="1" applyBorder="1" applyAlignment="1">
      <alignment horizontal="center" vertical="center"/>
    </xf>
    <xf numFmtId="174" fontId="1" fillId="0" borderId="24" xfId="0" applyNumberFormat="1" applyFont="1" applyBorder="1" applyAlignment="1">
      <alignment horizontal="center" vertical="center"/>
    </xf>
    <xf numFmtId="174" fontId="1" fillId="0" borderId="2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174" fontId="1" fillId="0" borderId="9" xfId="0" applyNumberFormat="1" applyFont="1" applyBorder="1" applyAlignment="1">
      <alignment horizontal="center" vertical="center"/>
    </xf>
    <xf numFmtId="174" fontId="1" fillId="0" borderId="10" xfId="0" applyNumberFormat="1" applyFont="1" applyBorder="1" applyAlignment="1">
      <alignment horizontal="center" vertical="center"/>
    </xf>
    <xf numFmtId="174" fontId="1" fillId="0" borderId="1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left" vertical="center" wrapText="1"/>
    </xf>
    <xf numFmtId="0" fontId="2" fillId="0" borderId="24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174" fontId="2" fillId="0" borderId="1" xfId="0" applyNumberFormat="1" applyFont="1" applyBorder="1" applyAlignment="1">
      <alignment horizontal="center" vertical="center"/>
    </xf>
    <xf numFmtId="174" fontId="2" fillId="0" borderId="4" xfId="0" applyNumberFormat="1" applyFont="1" applyBorder="1" applyAlignment="1">
      <alignment horizontal="center" vertical="center"/>
    </xf>
    <xf numFmtId="174" fontId="2" fillId="0" borderId="1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9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174" fontId="6" fillId="0" borderId="9" xfId="0" applyNumberFormat="1" applyFont="1" applyBorder="1" applyAlignment="1">
      <alignment horizontal="center" vertical="center"/>
    </xf>
    <xf numFmtId="174" fontId="6" fillId="0" borderId="10" xfId="0" applyNumberFormat="1" applyFont="1" applyBorder="1" applyAlignment="1">
      <alignment horizontal="center" vertical="center"/>
    </xf>
    <xf numFmtId="174" fontId="6" fillId="0" borderId="11" xfId="0" applyNumberFormat="1" applyFont="1" applyBorder="1" applyAlignment="1">
      <alignment horizontal="center" vertical="center"/>
    </xf>
    <xf numFmtId="174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174" fontId="6" fillId="0" borderId="13" xfId="0" applyNumberFormat="1" applyFont="1" applyBorder="1" applyAlignment="1">
      <alignment horizontal="center" vertical="center"/>
    </xf>
    <xf numFmtId="174" fontId="6" fillId="0" borderId="3" xfId="0" applyNumberFormat="1" applyFont="1" applyBorder="1" applyAlignment="1">
      <alignment horizontal="center" vertical="center"/>
    </xf>
    <xf numFmtId="174" fontId="6" fillId="0" borderId="5" xfId="0" applyNumberFormat="1" applyFont="1" applyBorder="1" applyAlignment="1">
      <alignment horizontal="center" vertical="center"/>
    </xf>
    <xf numFmtId="174" fontId="6" fillId="0" borderId="6" xfId="0" applyNumberFormat="1" applyFont="1" applyBorder="1" applyAlignment="1">
      <alignment horizontal="center" vertical="center"/>
    </xf>
    <xf numFmtId="174" fontId="6" fillId="0" borderId="8" xfId="0" applyNumberFormat="1" applyFont="1" applyBorder="1" applyAlignment="1">
      <alignment horizontal="center" vertical="center"/>
    </xf>
    <xf numFmtId="17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right" wrapText="1"/>
    </xf>
    <xf numFmtId="0" fontId="7" fillId="0" borderId="19" xfId="0" applyFont="1" applyBorder="1" applyAlignment="1">
      <alignment horizontal="right"/>
    </xf>
    <xf numFmtId="0" fontId="5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4" fillId="0" borderId="0" xfId="0" applyFont="1"/>
    <xf numFmtId="49" fontId="14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3" fontId="13" fillId="0" borderId="3" xfId="0" applyNumberFormat="1" applyFont="1" applyFill="1" applyBorder="1" applyAlignment="1">
      <alignment horizontal="center" vertical="center"/>
    </xf>
    <xf numFmtId="3" fontId="13" fillId="0" borderId="5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B97"/>
  <sheetViews>
    <sheetView topLeftCell="A13" zoomScale="130" zoomScaleNormal="130" zoomScaleSheetLayoutView="100" workbookViewId="0">
      <pane xSplit="35" ySplit="3" topLeftCell="AJ88" activePane="bottomRight" state="frozen"/>
      <selection activeCell="A13" sqref="A13"/>
      <selection pane="topRight" activeCell="AJ13" sqref="AJ13"/>
      <selection pane="bottomLeft" activeCell="A16" sqref="A16"/>
      <selection pane="bottomRight" activeCell="ET97" sqref="ET97"/>
    </sheetView>
  </sheetViews>
  <sheetFormatPr defaultColWidth="0.85546875" defaultRowHeight="11.25"/>
  <cols>
    <col min="1" max="46" width="0.85546875" style="1"/>
    <col min="47" max="47" width="0.85546875" style="1" customWidth="1"/>
    <col min="48" max="53" width="0.85546875" style="1"/>
    <col min="54" max="54" width="1.5703125" style="1" customWidth="1"/>
    <col min="55" max="62" width="0.85546875" style="1"/>
    <col min="63" max="70" width="1" style="1" customWidth="1"/>
    <col min="71" max="85" width="0.85546875" style="1"/>
    <col min="86" max="86" width="1.85546875" style="1" customWidth="1"/>
    <col min="87" max="101" width="0.85546875" style="1"/>
    <col min="102" max="102" width="2.42578125" style="1" customWidth="1"/>
    <col min="103" max="117" width="0.85546875" style="1"/>
    <col min="118" max="118" width="2.140625" style="1" customWidth="1"/>
    <col min="119" max="188" width="0.85546875" style="1"/>
    <col min="189" max="189" width="3" style="1" customWidth="1"/>
    <col min="190" max="16384" width="0.85546875" style="1"/>
  </cols>
  <sheetData>
    <row r="1" spans="1:236" ht="33" customHeight="1">
      <c r="HD1" s="140" t="s">
        <v>20</v>
      </c>
      <c r="HE1" s="140"/>
      <c r="HF1" s="140"/>
      <c r="HG1" s="140"/>
      <c r="HH1" s="140"/>
      <c r="HI1" s="140"/>
      <c r="HJ1" s="140"/>
      <c r="HK1" s="140"/>
      <c r="HL1" s="140"/>
      <c r="HM1" s="140"/>
      <c r="HN1" s="140"/>
      <c r="HO1" s="140"/>
      <c r="HP1" s="140"/>
      <c r="HQ1" s="140"/>
      <c r="HR1" s="140"/>
      <c r="HS1" s="140"/>
      <c r="HT1" s="140"/>
      <c r="HU1" s="140"/>
      <c r="HV1" s="140"/>
      <c r="HW1" s="140"/>
      <c r="HX1" s="140"/>
      <c r="HY1" s="140"/>
      <c r="HZ1" s="140"/>
      <c r="IA1" s="140"/>
      <c r="IB1" s="140"/>
    </row>
    <row r="2" spans="1:236" s="2" customFormat="1" ht="23.25" customHeight="1">
      <c r="A2" s="193" t="s">
        <v>251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F2" s="193"/>
      <c r="BG2" s="193"/>
      <c r="BH2" s="193"/>
      <c r="BI2" s="193"/>
      <c r="BJ2" s="193"/>
      <c r="BK2" s="193"/>
      <c r="BL2" s="193"/>
      <c r="BM2" s="193"/>
      <c r="BN2" s="193"/>
      <c r="BO2" s="193"/>
      <c r="BP2" s="193"/>
      <c r="BQ2" s="193"/>
      <c r="BR2" s="193"/>
      <c r="BS2" s="193"/>
      <c r="BT2" s="193"/>
      <c r="BU2" s="193"/>
      <c r="BV2" s="193"/>
      <c r="BW2" s="193"/>
      <c r="BX2" s="193"/>
      <c r="BY2" s="193"/>
      <c r="BZ2" s="193"/>
      <c r="CA2" s="193"/>
      <c r="CB2" s="193"/>
      <c r="CC2" s="193"/>
      <c r="CD2" s="193"/>
      <c r="CE2" s="193"/>
      <c r="CF2" s="193"/>
      <c r="CG2" s="193"/>
      <c r="CH2" s="193"/>
      <c r="CI2" s="193"/>
      <c r="CJ2" s="193"/>
      <c r="CK2" s="193"/>
      <c r="CL2" s="193"/>
      <c r="CM2" s="193"/>
      <c r="CN2" s="193"/>
      <c r="CO2" s="193"/>
      <c r="CP2" s="193"/>
      <c r="CQ2" s="193"/>
      <c r="CR2" s="193"/>
      <c r="CS2" s="193"/>
      <c r="CT2" s="193"/>
      <c r="CU2" s="193"/>
      <c r="CV2" s="193"/>
      <c r="CW2" s="193"/>
      <c r="CX2" s="193"/>
      <c r="CY2" s="193"/>
      <c r="CZ2" s="193"/>
      <c r="DA2" s="193"/>
      <c r="DB2" s="193"/>
      <c r="DC2" s="193"/>
      <c r="DD2" s="193"/>
      <c r="DE2" s="193"/>
      <c r="DF2" s="193"/>
      <c r="DG2" s="193"/>
      <c r="DH2" s="193"/>
      <c r="DI2" s="193"/>
      <c r="DJ2" s="193"/>
      <c r="DK2" s="193"/>
      <c r="DL2" s="193"/>
      <c r="DM2" s="193"/>
      <c r="DN2" s="193"/>
      <c r="DO2" s="193"/>
      <c r="DP2" s="193"/>
      <c r="DQ2" s="193"/>
      <c r="DR2" s="193"/>
      <c r="DS2" s="193"/>
      <c r="DT2" s="193"/>
      <c r="DU2" s="193"/>
      <c r="DV2" s="193"/>
      <c r="DW2" s="193"/>
      <c r="DX2" s="193"/>
      <c r="DY2" s="193"/>
      <c r="DZ2" s="193"/>
      <c r="EA2" s="193"/>
      <c r="EB2" s="193"/>
      <c r="EC2" s="193"/>
      <c r="ED2" s="193"/>
      <c r="EE2" s="193"/>
      <c r="EF2" s="193"/>
      <c r="EG2" s="193"/>
      <c r="EH2" s="193"/>
      <c r="EI2" s="193"/>
      <c r="EJ2" s="193"/>
      <c r="EK2" s="193"/>
      <c r="EL2" s="193"/>
      <c r="EM2" s="193"/>
      <c r="EN2" s="193"/>
      <c r="EO2" s="193"/>
      <c r="EP2" s="193"/>
      <c r="EQ2" s="193"/>
      <c r="ER2" s="193"/>
      <c r="ES2" s="193"/>
      <c r="ET2" s="193"/>
      <c r="EU2" s="193"/>
      <c r="EV2" s="193"/>
      <c r="EW2" s="193"/>
      <c r="EX2" s="193"/>
      <c r="EY2" s="193"/>
      <c r="EZ2" s="193"/>
      <c r="FA2" s="193"/>
      <c r="FB2" s="193"/>
      <c r="FC2" s="193"/>
      <c r="FD2" s="193"/>
      <c r="FE2" s="193"/>
      <c r="FF2" s="193"/>
      <c r="FG2" s="193"/>
      <c r="FH2" s="193"/>
      <c r="FI2" s="193"/>
      <c r="FJ2" s="193"/>
      <c r="FK2" s="193"/>
      <c r="FL2" s="193"/>
      <c r="FM2" s="193"/>
      <c r="FN2" s="193"/>
      <c r="FO2" s="193"/>
      <c r="FP2" s="193"/>
      <c r="FQ2" s="193"/>
      <c r="FR2" s="193"/>
      <c r="FS2" s="193"/>
      <c r="FT2" s="193"/>
      <c r="FU2" s="193"/>
      <c r="FV2" s="193"/>
      <c r="FW2" s="193"/>
      <c r="FX2" s="193"/>
      <c r="FY2" s="193"/>
      <c r="FZ2" s="193"/>
      <c r="GA2" s="193"/>
      <c r="GB2" s="193"/>
      <c r="GC2" s="193"/>
      <c r="GD2" s="193"/>
      <c r="GE2" s="193"/>
      <c r="GF2" s="193"/>
      <c r="GG2" s="193"/>
      <c r="GH2" s="193"/>
      <c r="GI2" s="193"/>
      <c r="GJ2" s="193"/>
      <c r="GK2" s="193"/>
      <c r="GL2" s="193"/>
      <c r="GM2" s="193"/>
      <c r="GN2" s="193"/>
      <c r="GO2" s="193"/>
      <c r="GP2" s="193"/>
      <c r="GQ2" s="193"/>
      <c r="GR2" s="193"/>
      <c r="GS2" s="193"/>
      <c r="GT2" s="193"/>
      <c r="GU2" s="193"/>
      <c r="GV2" s="193"/>
      <c r="GW2" s="193"/>
      <c r="GX2" s="193"/>
      <c r="GY2" s="193"/>
      <c r="GZ2" s="193"/>
      <c r="HA2" s="193"/>
      <c r="HB2" s="193"/>
      <c r="HC2" s="193"/>
      <c r="HD2" s="193"/>
      <c r="HE2" s="193"/>
      <c r="HF2" s="193"/>
      <c r="HG2" s="193"/>
      <c r="HH2" s="193"/>
      <c r="HI2" s="193"/>
      <c r="HJ2" s="193"/>
      <c r="HK2" s="193"/>
      <c r="HL2" s="193"/>
      <c r="HM2" s="193"/>
      <c r="HN2" s="193"/>
      <c r="HO2" s="193"/>
      <c r="HP2" s="193"/>
      <c r="HQ2" s="193"/>
      <c r="HR2" s="193"/>
      <c r="HS2" s="193"/>
      <c r="HT2" s="193"/>
      <c r="HU2" s="193"/>
      <c r="HV2" s="193"/>
      <c r="HW2" s="193"/>
      <c r="HX2" s="193"/>
      <c r="HY2" s="193"/>
      <c r="HZ2" s="193"/>
      <c r="IA2" s="193"/>
      <c r="IB2" s="193"/>
    </row>
    <row r="3" spans="1:236" s="2" customFormat="1" ht="0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</row>
    <row r="4" spans="1:236" s="2" customFormat="1" ht="69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85" t="s">
        <v>255</v>
      </c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  <c r="HX4" s="85"/>
      <c r="HY4" s="85"/>
      <c r="HZ4" s="85"/>
      <c r="IA4" s="85"/>
      <c r="IB4" s="85"/>
    </row>
    <row r="5" spans="1:236" s="2" customFormat="1" ht="18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</row>
    <row r="6" spans="1:236" s="2" customFormat="1" ht="15.7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8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86" t="s">
        <v>243</v>
      </c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86"/>
      <c r="IA6" s="86"/>
      <c r="IB6" s="86"/>
    </row>
    <row r="7" spans="1:236" s="2" customFormat="1" ht="12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87" t="s">
        <v>18</v>
      </c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</row>
    <row r="8" spans="1:236" s="2" customFormat="1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</row>
    <row r="9" spans="1:236" s="25" customFormat="1" ht="14.25" customHeight="1">
      <c r="GH9" s="88" t="s">
        <v>256</v>
      </c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</row>
    <row r="10" spans="1:236" s="25" customFormat="1" ht="12">
      <c r="GZ10" s="4"/>
      <c r="HA10" s="141"/>
      <c r="HB10" s="141"/>
      <c r="HC10" s="141"/>
      <c r="HD10" s="141"/>
      <c r="HE10" s="141"/>
      <c r="HF10" s="141"/>
      <c r="HG10" s="141"/>
      <c r="HH10" s="141"/>
      <c r="HI10" s="141"/>
      <c r="HJ10" s="141"/>
      <c r="HK10" s="141"/>
      <c r="HL10" s="141"/>
      <c r="HM10" s="141"/>
      <c r="HN10" s="141"/>
      <c r="HO10" s="141"/>
      <c r="HP10" s="141"/>
      <c r="HQ10" s="141"/>
      <c r="HR10" s="141"/>
      <c r="HS10" s="141"/>
      <c r="HT10" s="141"/>
      <c r="HU10" s="141"/>
      <c r="HV10" s="141"/>
      <c r="HW10" s="141"/>
      <c r="HX10" s="141"/>
      <c r="HY10" s="141"/>
      <c r="HZ10" s="141"/>
      <c r="IA10" s="141"/>
      <c r="IB10" s="141"/>
    </row>
    <row r="11" spans="1:236" s="25" customFormat="1" ht="15.75">
      <c r="HA11" s="142" t="s">
        <v>19</v>
      </c>
      <c r="HB11" s="142"/>
      <c r="HC11" s="142"/>
      <c r="HD11" s="142"/>
      <c r="HE11" s="142"/>
      <c r="HF11" s="142"/>
      <c r="HG11" s="142"/>
      <c r="HH11" s="142"/>
      <c r="HI11" s="142"/>
      <c r="HJ11" s="142"/>
      <c r="HK11" s="142"/>
      <c r="HL11" s="142"/>
      <c r="HM11" s="142"/>
      <c r="HN11" s="142"/>
      <c r="HO11" s="142"/>
      <c r="HP11" s="142"/>
      <c r="HQ11" s="142"/>
      <c r="HR11" s="142"/>
      <c r="HS11" s="142"/>
      <c r="HT11" s="142"/>
      <c r="HU11" s="142"/>
      <c r="HV11" s="142"/>
      <c r="HW11" s="142"/>
      <c r="HX11" s="142"/>
      <c r="HY11" s="142"/>
      <c r="HZ11" s="142"/>
      <c r="IA11" s="142"/>
      <c r="IB11" s="142"/>
    </row>
    <row r="12" spans="1:236" ht="12" thickBot="1"/>
    <row r="13" spans="1:236" ht="33.75" customHeight="1">
      <c r="A13" s="89" t="s">
        <v>0</v>
      </c>
      <c r="B13" s="90"/>
      <c r="C13" s="90"/>
      <c r="D13" s="90"/>
      <c r="E13" s="91"/>
      <c r="F13" s="98" t="s">
        <v>1</v>
      </c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1"/>
      <c r="AJ13" s="101" t="s">
        <v>2</v>
      </c>
      <c r="AK13" s="102"/>
      <c r="AL13" s="102"/>
      <c r="AM13" s="102"/>
      <c r="AN13" s="102"/>
      <c r="AO13" s="102"/>
      <c r="AP13" s="102"/>
      <c r="AQ13" s="102"/>
      <c r="AR13" s="102"/>
      <c r="AS13" s="102"/>
      <c r="AT13" s="103"/>
      <c r="AU13" s="128" t="s">
        <v>8</v>
      </c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30"/>
      <c r="DW13" s="110" t="s">
        <v>47</v>
      </c>
      <c r="DX13" s="111"/>
      <c r="DY13" s="111"/>
      <c r="DZ13" s="111"/>
      <c r="EA13" s="111"/>
      <c r="EB13" s="111"/>
      <c r="EC13" s="111"/>
      <c r="ED13" s="111"/>
      <c r="EE13" s="111"/>
      <c r="EF13" s="111"/>
      <c r="EG13" s="111"/>
      <c r="EH13" s="111"/>
      <c r="EI13" s="111"/>
      <c r="EJ13" s="111"/>
      <c r="EK13" s="111"/>
      <c r="EL13" s="111"/>
      <c r="EM13" s="111"/>
      <c r="EN13" s="112"/>
      <c r="EO13" s="110" t="s">
        <v>46</v>
      </c>
      <c r="EP13" s="111"/>
      <c r="EQ13" s="111"/>
      <c r="ER13" s="111"/>
      <c r="ES13" s="111"/>
      <c r="ET13" s="111"/>
      <c r="EU13" s="111"/>
      <c r="EV13" s="111"/>
      <c r="EW13" s="111"/>
      <c r="EX13" s="111"/>
      <c r="EY13" s="111"/>
      <c r="EZ13" s="111"/>
      <c r="FA13" s="111"/>
      <c r="FB13" s="111"/>
      <c r="FC13" s="111"/>
      <c r="FD13" s="111"/>
      <c r="FE13" s="111"/>
      <c r="FF13" s="112"/>
      <c r="FG13" s="110" t="s">
        <v>10</v>
      </c>
      <c r="FH13" s="111"/>
      <c r="FI13" s="111"/>
      <c r="FJ13" s="111"/>
      <c r="FK13" s="111"/>
      <c r="FL13" s="111"/>
      <c r="FM13" s="111"/>
      <c r="FN13" s="111"/>
      <c r="FO13" s="111"/>
      <c r="FP13" s="111"/>
      <c r="FQ13" s="112"/>
      <c r="FR13" s="128" t="s">
        <v>16</v>
      </c>
      <c r="FS13" s="129"/>
      <c r="FT13" s="129"/>
      <c r="FU13" s="129"/>
      <c r="FV13" s="129"/>
      <c r="FW13" s="129"/>
      <c r="FX13" s="129"/>
      <c r="FY13" s="129"/>
      <c r="FZ13" s="129"/>
      <c r="GA13" s="129"/>
      <c r="GB13" s="129"/>
      <c r="GC13" s="129"/>
      <c r="GD13" s="129"/>
      <c r="GE13" s="129"/>
      <c r="GF13" s="129"/>
      <c r="GG13" s="129"/>
      <c r="GH13" s="129"/>
      <c r="GI13" s="129"/>
      <c r="GJ13" s="129"/>
      <c r="GK13" s="129"/>
      <c r="GL13" s="129"/>
      <c r="GM13" s="129"/>
      <c r="GN13" s="129"/>
      <c r="GO13" s="129"/>
      <c r="GP13" s="129"/>
      <c r="GQ13" s="129"/>
      <c r="GR13" s="129"/>
      <c r="GS13" s="129"/>
      <c r="GT13" s="129"/>
      <c r="GU13" s="129"/>
      <c r="GV13" s="129"/>
      <c r="GW13" s="129"/>
      <c r="GX13" s="129"/>
      <c r="GY13" s="129"/>
      <c r="GZ13" s="129"/>
      <c r="HA13" s="129"/>
      <c r="HB13" s="129"/>
      <c r="HC13" s="129"/>
      <c r="HD13" s="129"/>
      <c r="HE13" s="130"/>
      <c r="HF13" s="98" t="s">
        <v>17</v>
      </c>
      <c r="HG13" s="90"/>
      <c r="HH13" s="90"/>
      <c r="HI13" s="90"/>
      <c r="HJ13" s="90"/>
      <c r="HK13" s="90"/>
      <c r="HL13" s="90"/>
      <c r="HM13" s="90"/>
      <c r="HN13" s="90"/>
      <c r="HO13" s="90"/>
      <c r="HP13" s="90"/>
      <c r="HQ13" s="90"/>
      <c r="HR13" s="90"/>
      <c r="HS13" s="90"/>
      <c r="HT13" s="90"/>
      <c r="HU13" s="90"/>
      <c r="HV13" s="90"/>
      <c r="HW13" s="90"/>
      <c r="HX13" s="90"/>
      <c r="HY13" s="90"/>
      <c r="HZ13" s="90"/>
      <c r="IA13" s="90"/>
      <c r="IB13" s="137"/>
    </row>
    <row r="14" spans="1:236" ht="26.25" customHeight="1">
      <c r="A14" s="92"/>
      <c r="B14" s="93"/>
      <c r="C14" s="93"/>
      <c r="D14" s="93"/>
      <c r="E14" s="94"/>
      <c r="F14" s="99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4"/>
      <c r="AJ14" s="104"/>
      <c r="AK14" s="105"/>
      <c r="AL14" s="105"/>
      <c r="AM14" s="105"/>
      <c r="AN14" s="105"/>
      <c r="AO14" s="105"/>
      <c r="AP14" s="105"/>
      <c r="AQ14" s="105"/>
      <c r="AR14" s="105"/>
      <c r="AS14" s="105"/>
      <c r="AT14" s="106"/>
      <c r="AU14" s="124" t="s">
        <v>5</v>
      </c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3"/>
      <c r="BK14" s="124" t="s">
        <v>42</v>
      </c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3"/>
      <c r="CA14" s="124" t="s">
        <v>43</v>
      </c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3"/>
      <c r="CQ14" s="124" t="s">
        <v>44</v>
      </c>
      <c r="CR14" s="122"/>
      <c r="CS14" s="122"/>
      <c r="CT14" s="122"/>
      <c r="CU14" s="122"/>
      <c r="CV14" s="122"/>
      <c r="CW14" s="122"/>
      <c r="CX14" s="122"/>
      <c r="CY14" s="122"/>
      <c r="CZ14" s="122"/>
      <c r="DA14" s="122"/>
      <c r="DB14" s="122"/>
      <c r="DC14" s="122"/>
      <c r="DD14" s="122"/>
      <c r="DE14" s="122"/>
      <c r="DF14" s="123"/>
      <c r="DG14" s="124" t="s">
        <v>45</v>
      </c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2"/>
      <c r="DS14" s="122"/>
      <c r="DT14" s="122"/>
      <c r="DU14" s="122"/>
      <c r="DV14" s="123"/>
      <c r="DW14" s="116"/>
      <c r="DX14" s="117"/>
      <c r="DY14" s="117"/>
      <c r="DZ14" s="117"/>
      <c r="EA14" s="117"/>
      <c r="EB14" s="117"/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18"/>
      <c r="EO14" s="116"/>
      <c r="EP14" s="117"/>
      <c r="EQ14" s="117"/>
      <c r="ER14" s="117"/>
      <c r="ES14" s="117"/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8"/>
      <c r="FG14" s="113"/>
      <c r="FH14" s="114"/>
      <c r="FI14" s="114"/>
      <c r="FJ14" s="114"/>
      <c r="FK14" s="114"/>
      <c r="FL14" s="114"/>
      <c r="FM14" s="114"/>
      <c r="FN14" s="114"/>
      <c r="FO14" s="114"/>
      <c r="FP14" s="114"/>
      <c r="FQ14" s="115"/>
      <c r="FR14" s="134" t="s">
        <v>11</v>
      </c>
      <c r="FS14" s="135"/>
      <c r="FT14" s="135"/>
      <c r="FU14" s="135"/>
      <c r="FV14" s="135"/>
      <c r="FW14" s="135"/>
      <c r="FX14" s="135"/>
      <c r="FY14" s="135"/>
      <c r="FZ14" s="135"/>
      <c r="GA14" s="136"/>
      <c r="GB14" s="134" t="s">
        <v>12</v>
      </c>
      <c r="GC14" s="135"/>
      <c r="GD14" s="135"/>
      <c r="GE14" s="135"/>
      <c r="GF14" s="135"/>
      <c r="GG14" s="136"/>
      <c r="GH14" s="124" t="s">
        <v>15</v>
      </c>
      <c r="GI14" s="122"/>
      <c r="GJ14" s="122"/>
      <c r="GK14" s="122"/>
      <c r="GL14" s="122"/>
      <c r="GM14" s="122"/>
      <c r="GN14" s="122"/>
      <c r="GO14" s="122"/>
      <c r="GP14" s="122"/>
      <c r="GQ14" s="122"/>
      <c r="GR14" s="122"/>
      <c r="GS14" s="122"/>
      <c r="GT14" s="122"/>
      <c r="GU14" s="122"/>
      <c r="GV14" s="122"/>
      <c r="GW14" s="122"/>
      <c r="GX14" s="122"/>
      <c r="GY14" s="122"/>
      <c r="GZ14" s="122"/>
      <c r="HA14" s="122"/>
      <c r="HB14" s="122"/>
      <c r="HC14" s="122"/>
      <c r="HD14" s="122"/>
      <c r="HE14" s="123"/>
      <c r="HF14" s="99"/>
      <c r="HG14" s="93"/>
      <c r="HH14" s="93"/>
      <c r="HI14" s="93"/>
      <c r="HJ14" s="93"/>
      <c r="HK14" s="93"/>
      <c r="HL14" s="93"/>
      <c r="HM14" s="93"/>
      <c r="HN14" s="93"/>
      <c r="HO14" s="93"/>
      <c r="HP14" s="93"/>
      <c r="HQ14" s="93"/>
      <c r="HR14" s="93"/>
      <c r="HS14" s="93"/>
      <c r="HT14" s="93"/>
      <c r="HU14" s="93"/>
      <c r="HV14" s="93"/>
      <c r="HW14" s="93"/>
      <c r="HX14" s="93"/>
      <c r="HY14" s="93"/>
      <c r="HZ14" s="93"/>
      <c r="IA14" s="93"/>
      <c r="IB14" s="138"/>
    </row>
    <row r="15" spans="1:236" ht="54.75" customHeight="1">
      <c r="A15" s="95"/>
      <c r="B15" s="96"/>
      <c r="C15" s="96"/>
      <c r="D15" s="96"/>
      <c r="E15" s="97"/>
      <c r="F15" s="100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7"/>
      <c r="AJ15" s="107"/>
      <c r="AK15" s="108"/>
      <c r="AL15" s="108"/>
      <c r="AM15" s="108"/>
      <c r="AN15" s="108"/>
      <c r="AO15" s="108"/>
      <c r="AP15" s="108"/>
      <c r="AQ15" s="108"/>
      <c r="AR15" s="108"/>
      <c r="AS15" s="108"/>
      <c r="AT15" s="109"/>
      <c r="AU15" s="119" t="s">
        <v>3</v>
      </c>
      <c r="AV15" s="120"/>
      <c r="AW15" s="120"/>
      <c r="AX15" s="120"/>
      <c r="AY15" s="120"/>
      <c r="AZ15" s="120"/>
      <c r="BA15" s="120"/>
      <c r="BB15" s="121"/>
      <c r="BC15" s="119" t="s">
        <v>4</v>
      </c>
      <c r="BD15" s="120"/>
      <c r="BE15" s="120"/>
      <c r="BF15" s="122"/>
      <c r="BG15" s="122"/>
      <c r="BH15" s="122"/>
      <c r="BI15" s="122"/>
      <c r="BJ15" s="123"/>
      <c r="BK15" s="124" t="s">
        <v>6</v>
      </c>
      <c r="BL15" s="122"/>
      <c r="BM15" s="122"/>
      <c r="BN15" s="122"/>
      <c r="BO15" s="122"/>
      <c r="BP15" s="122"/>
      <c r="BQ15" s="122"/>
      <c r="BR15" s="123"/>
      <c r="BS15" s="124" t="s">
        <v>7</v>
      </c>
      <c r="BT15" s="122"/>
      <c r="BU15" s="122"/>
      <c r="BV15" s="122"/>
      <c r="BW15" s="122"/>
      <c r="BX15" s="122"/>
      <c r="BY15" s="122"/>
      <c r="BZ15" s="123"/>
      <c r="CA15" s="124" t="s">
        <v>6</v>
      </c>
      <c r="CB15" s="122"/>
      <c r="CC15" s="122"/>
      <c r="CD15" s="122"/>
      <c r="CE15" s="122"/>
      <c r="CF15" s="122"/>
      <c r="CG15" s="122"/>
      <c r="CH15" s="123"/>
      <c r="CI15" s="131" t="s">
        <v>7</v>
      </c>
      <c r="CJ15" s="132"/>
      <c r="CK15" s="132"/>
      <c r="CL15" s="132"/>
      <c r="CM15" s="132"/>
      <c r="CN15" s="132"/>
      <c r="CO15" s="132"/>
      <c r="CP15" s="133"/>
      <c r="CQ15" s="124" t="s">
        <v>6</v>
      </c>
      <c r="CR15" s="122"/>
      <c r="CS15" s="122"/>
      <c r="CT15" s="122"/>
      <c r="CU15" s="122"/>
      <c r="CV15" s="122"/>
      <c r="CW15" s="122"/>
      <c r="CX15" s="123"/>
      <c r="CY15" s="124" t="s">
        <v>7</v>
      </c>
      <c r="CZ15" s="122"/>
      <c r="DA15" s="122"/>
      <c r="DB15" s="122"/>
      <c r="DC15" s="122"/>
      <c r="DD15" s="122"/>
      <c r="DE15" s="122"/>
      <c r="DF15" s="123"/>
      <c r="DG15" s="124" t="s">
        <v>6</v>
      </c>
      <c r="DH15" s="122"/>
      <c r="DI15" s="122"/>
      <c r="DJ15" s="122"/>
      <c r="DK15" s="122"/>
      <c r="DL15" s="122"/>
      <c r="DM15" s="122"/>
      <c r="DN15" s="123"/>
      <c r="DO15" s="124" t="s">
        <v>7</v>
      </c>
      <c r="DP15" s="122"/>
      <c r="DQ15" s="122"/>
      <c r="DR15" s="122"/>
      <c r="DS15" s="122"/>
      <c r="DT15" s="122"/>
      <c r="DU15" s="122"/>
      <c r="DV15" s="123"/>
      <c r="DW15" s="124" t="s">
        <v>5</v>
      </c>
      <c r="DX15" s="122"/>
      <c r="DY15" s="122"/>
      <c r="DZ15" s="122"/>
      <c r="EA15" s="122"/>
      <c r="EB15" s="122"/>
      <c r="EC15" s="122"/>
      <c r="ED15" s="122"/>
      <c r="EE15" s="123"/>
      <c r="EF15" s="125" t="s">
        <v>9</v>
      </c>
      <c r="EG15" s="126"/>
      <c r="EH15" s="126"/>
      <c r="EI15" s="126"/>
      <c r="EJ15" s="126"/>
      <c r="EK15" s="126"/>
      <c r="EL15" s="126"/>
      <c r="EM15" s="126"/>
      <c r="EN15" s="127"/>
      <c r="EO15" s="124" t="s">
        <v>5</v>
      </c>
      <c r="EP15" s="122"/>
      <c r="EQ15" s="122"/>
      <c r="ER15" s="122"/>
      <c r="ES15" s="122"/>
      <c r="ET15" s="122"/>
      <c r="EU15" s="122"/>
      <c r="EV15" s="122"/>
      <c r="EW15" s="123"/>
      <c r="EX15" s="125" t="s">
        <v>9</v>
      </c>
      <c r="EY15" s="126"/>
      <c r="EZ15" s="126"/>
      <c r="FA15" s="126"/>
      <c r="FB15" s="126"/>
      <c r="FC15" s="126"/>
      <c r="FD15" s="126"/>
      <c r="FE15" s="126"/>
      <c r="FF15" s="127"/>
      <c r="FG15" s="116"/>
      <c r="FH15" s="117"/>
      <c r="FI15" s="117"/>
      <c r="FJ15" s="117"/>
      <c r="FK15" s="117"/>
      <c r="FL15" s="117"/>
      <c r="FM15" s="117"/>
      <c r="FN15" s="117"/>
      <c r="FO15" s="117"/>
      <c r="FP15" s="117"/>
      <c r="FQ15" s="118"/>
      <c r="FR15" s="116"/>
      <c r="FS15" s="117"/>
      <c r="FT15" s="117"/>
      <c r="FU15" s="117"/>
      <c r="FV15" s="117"/>
      <c r="FW15" s="117"/>
      <c r="FX15" s="117"/>
      <c r="FY15" s="117"/>
      <c r="FZ15" s="117"/>
      <c r="GA15" s="118"/>
      <c r="GB15" s="116"/>
      <c r="GC15" s="117"/>
      <c r="GD15" s="117"/>
      <c r="GE15" s="117"/>
      <c r="GF15" s="117"/>
      <c r="GG15" s="118"/>
      <c r="GH15" s="125" t="s">
        <v>13</v>
      </c>
      <c r="GI15" s="126"/>
      <c r="GJ15" s="126"/>
      <c r="GK15" s="126"/>
      <c r="GL15" s="126"/>
      <c r="GM15" s="126"/>
      <c r="GN15" s="126"/>
      <c r="GO15" s="126"/>
      <c r="GP15" s="126"/>
      <c r="GQ15" s="126"/>
      <c r="GR15" s="126"/>
      <c r="GS15" s="127"/>
      <c r="GT15" s="125" t="s">
        <v>14</v>
      </c>
      <c r="GU15" s="126"/>
      <c r="GV15" s="126"/>
      <c r="GW15" s="126"/>
      <c r="GX15" s="126"/>
      <c r="GY15" s="126"/>
      <c r="GZ15" s="126"/>
      <c r="HA15" s="126"/>
      <c r="HB15" s="126"/>
      <c r="HC15" s="126"/>
      <c r="HD15" s="126"/>
      <c r="HE15" s="127"/>
      <c r="HF15" s="100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139"/>
    </row>
    <row r="16" spans="1:236" s="5" customFormat="1">
      <c r="A16" s="143"/>
      <c r="B16" s="144"/>
      <c r="C16" s="144"/>
      <c r="D16" s="144"/>
      <c r="E16" s="145"/>
      <c r="F16" s="124" t="s">
        <v>21</v>
      </c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3"/>
      <c r="AJ16" s="146">
        <f>AJ17+AJ48</f>
        <v>4530.2369999999992</v>
      </c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6">
        <f>AU17+AU48</f>
        <v>4530.2369999999992</v>
      </c>
      <c r="AV16" s="147"/>
      <c r="AW16" s="147"/>
      <c r="AX16" s="147"/>
      <c r="AY16" s="147"/>
      <c r="AZ16" s="147"/>
      <c r="BA16" s="147"/>
      <c r="BB16" s="148"/>
      <c r="BC16" s="146">
        <f>BS16+CI16+CY16+DO16</f>
        <v>44.44506647299999</v>
      </c>
      <c r="BD16" s="147"/>
      <c r="BE16" s="147"/>
      <c r="BF16" s="147"/>
      <c r="BG16" s="147"/>
      <c r="BH16" s="147"/>
      <c r="BI16" s="147"/>
      <c r="BJ16" s="148"/>
      <c r="BK16" s="146">
        <f>BK17+BK48</f>
        <v>1118.0709999999999</v>
      </c>
      <c r="BL16" s="147"/>
      <c r="BM16" s="147"/>
      <c r="BN16" s="147"/>
      <c r="BO16" s="147"/>
      <c r="BP16" s="147"/>
      <c r="BQ16" s="147"/>
      <c r="BR16" s="148"/>
      <c r="BS16" s="146">
        <f>BS17+BS48</f>
        <v>40.683323059999992</v>
      </c>
      <c r="BT16" s="147"/>
      <c r="BU16" s="147"/>
      <c r="BV16" s="147"/>
      <c r="BW16" s="147"/>
      <c r="BX16" s="147"/>
      <c r="BY16" s="147"/>
      <c r="BZ16" s="148"/>
      <c r="CA16" s="146">
        <f>CA17+CA48</f>
        <v>1118.0739999999998</v>
      </c>
      <c r="CB16" s="147"/>
      <c r="CC16" s="147"/>
      <c r="CD16" s="147"/>
      <c r="CE16" s="147"/>
      <c r="CF16" s="147"/>
      <c r="CG16" s="147"/>
      <c r="CH16" s="148"/>
      <c r="CI16" s="149">
        <f>CI17+CI48</f>
        <v>3.761743413</v>
      </c>
      <c r="CJ16" s="150"/>
      <c r="CK16" s="150"/>
      <c r="CL16" s="150"/>
      <c r="CM16" s="150"/>
      <c r="CN16" s="150"/>
      <c r="CO16" s="150"/>
      <c r="CP16" s="151"/>
      <c r="CQ16" s="146">
        <f>CQ17+CQ48</f>
        <v>1149.2819999999999</v>
      </c>
      <c r="CR16" s="147"/>
      <c r="CS16" s="147"/>
      <c r="CT16" s="147"/>
      <c r="CU16" s="147"/>
      <c r="CV16" s="147"/>
      <c r="CW16" s="147"/>
      <c r="CX16" s="148"/>
      <c r="CY16" s="146">
        <f>CY17+CY48</f>
        <v>0</v>
      </c>
      <c r="CZ16" s="147"/>
      <c r="DA16" s="147"/>
      <c r="DB16" s="147"/>
      <c r="DC16" s="147"/>
      <c r="DD16" s="147"/>
      <c r="DE16" s="147"/>
      <c r="DF16" s="148"/>
      <c r="DG16" s="146">
        <f>DG17+DG48</f>
        <v>1144.8100000000002</v>
      </c>
      <c r="DH16" s="147"/>
      <c r="DI16" s="147"/>
      <c r="DJ16" s="147"/>
      <c r="DK16" s="147"/>
      <c r="DL16" s="147"/>
      <c r="DM16" s="147"/>
      <c r="DN16" s="148"/>
      <c r="DO16" s="146">
        <f>DO17+DO48</f>
        <v>0</v>
      </c>
      <c r="DP16" s="147"/>
      <c r="DQ16" s="147"/>
      <c r="DR16" s="147"/>
      <c r="DS16" s="147"/>
      <c r="DT16" s="147"/>
      <c r="DU16" s="147"/>
      <c r="DV16" s="148"/>
      <c r="DW16" s="146">
        <f>DW17+DW48</f>
        <v>0.34040381159999999</v>
      </c>
      <c r="DX16" s="147"/>
      <c r="DY16" s="147"/>
      <c r="DZ16" s="147"/>
      <c r="EA16" s="147"/>
      <c r="EB16" s="147"/>
      <c r="EC16" s="147"/>
      <c r="ED16" s="147"/>
      <c r="EE16" s="148"/>
      <c r="EF16" s="146">
        <f>EF17+EF48</f>
        <v>10.3130605392</v>
      </c>
      <c r="EG16" s="147"/>
      <c r="EH16" s="147"/>
      <c r="EI16" s="147"/>
      <c r="EJ16" s="147"/>
      <c r="EK16" s="147"/>
      <c r="EL16" s="147"/>
      <c r="EM16" s="147"/>
      <c r="EN16" s="148"/>
      <c r="EO16" s="146">
        <f>EO17+EO48</f>
        <v>0.34040381159999999</v>
      </c>
      <c r="EP16" s="147"/>
      <c r="EQ16" s="147"/>
      <c r="ER16" s="147"/>
      <c r="ES16" s="147"/>
      <c r="ET16" s="147"/>
      <c r="EU16" s="147"/>
      <c r="EV16" s="147"/>
      <c r="EW16" s="148"/>
      <c r="EX16" s="146">
        <f>EX17+EX48</f>
        <v>0.34040381159999999</v>
      </c>
      <c r="EY16" s="147"/>
      <c r="EZ16" s="147"/>
      <c r="FA16" s="147"/>
      <c r="FB16" s="147"/>
      <c r="FC16" s="147"/>
      <c r="FD16" s="147"/>
      <c r="FE16" s="147"/>
      <c r="FF16" s="148"/>
      <c r="FG16" s="146">
        <f>AJ16-BC16</f>
        <v>4485.7919335269989</v>
      </c>
      <c r="FH16" s="147"/>
      <c r="FI16" s="147"/>
      <c r="FJ16" s="147"/>
      <c r="FK16" s="147"/>
      <c r="FL16" s="147"/>
      <c r="FM16" s="147"/>
      <c r="FN16" s="147"/>
      <c r="FO16" s="147"/>
      <c r="FP16" s="147"/>
      <c r="FQ16" s="148"/>
      <c r="FR16" s="152"/>
      <c r="FS16" s="153"/>
      <c r="FT16" s="153"/>
      <c r="FU16" s="153"/>
      <c r="FV16" s="153"/>
      <c r="FW16" s="153"/>
      <c r="FX16" s="153"/>
      <c r="FY16" s="153"/>
      <c r="FZ16" s="153"/>
      <c r="GA16" s="154"/>
      <c r="GB16" s="152"/>
      <c r="GC16" s="153"/>
      <c r="GD16" s="153"/>
      <c r="GE16" s="153"/>
      <c r="GF16" s="153"/>
      <c r="GG16" s="154"/>
      <c r="GH16" s="152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4"/>
      <c r="GT16" s="152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4"/>
      <c r="HF16" s="155"/>
      <c r="HG16" s="156"/>
      <c r="HH16" s="156"/>
      <c r="HI16" s="156"/>
      <c r="HJ16" s="156"/>
      <c r="HK16" s="156"/>
      <c r="HL16" s="156"/>
      <c r="HM16" s="156"/>
      <c r="HN16" s="156"/>
      <c r="HO16" s="156"/>
      <c r="HP16" s="156"/>
      <c r="HQ16" s="156"/>
      <c r="HR16" s="156"/>
      <c r="HS16" s="156"/>
      <c r="HT16" s="156"/>
      <c r="HU16" s="156"/>
      <c r="HV16" s="156"/>
      <c r="HW16" s="156"/>
      <c r="HX16" s="156"/>
      <c r="HY16" s="156"/>
      <c r="HZ16" s="156"/>
      <c r="IA16" s="156"/>
      <c r="IB16" s="157"/>
    </row>
    <row r="17" spans="1:236" ht="22.5" customHeight="1">
      <c r="A17" s="143" t="s">
        <v>24</v>
      </c>
      <c r="B17" s="144"/>
      <c r="C17" s="144"/>
      <c r="D17" s="144"/>
      <c r="E17" s="145"/>
      <c r="F17" s="125" t="s">
        <v>22</v>
      </c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7"/>
      <c r="AJ17" s="146">
        <f>AJ18+AJ25+AJ32+AJ36+AJ40</f>
        <v>49.867999999999995</v>
      </c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6">
        <f>AU18+AU25+AU32+AU36+AU40</f>
        <v>49.867999999999995</v>
      </c>
      <c r="AV17" s="147"/>
      <c r="AW17" s="147"/>
      <c r="AX17" s="147"/>
      <c r="AY17" s="147"/>
      <c r="AZ17" s="147"/>
      <c r="BA17" s="147"/>
      <c r="BB17" s="148"/>
      <c r="BC17" s="146">
        <f>BC18+BC25+BC32+BC36+BC40</f>
        <v>0</v>
      </c>
      <c r="BD17" s="147"/>
      <c r="BE17" s="147"/>
      <c r="BF17" s="147"/>
      <c r="BG17" s="147"/>
      <c r="BH17" s="147"/>
      <c r="BI17" s="147"/>
      <c r="BJ17" s="148"/>
      <c r="BK17" s="146">
        <f>BK18+BK25+BK32+BK36+BK40</f>
        <v>0</v>
      </c>
      <c r="BL17" s="147"/>
      <c r="BM17" s="147"/>
      <c r="BN17" s="147"/>
      <c r="BO17" s="147"/>
      <c r="BP17" s="147"/>
      <c r="BQ17" s="147"/>
      <c r="BR17" s="148"/>
      <c r="BS17" s="146">
        <f>BS18+BS25+BS32+BS36+BS40</f>
        <v>0</v>
      </c>
      <c r="BT17" s="147"/>
      <c r="BU17" s="147"/>
      <c r="BV17" s="147"/>
      <c r="BW17" s="147"/>
      <c r="BX17" s="147"/>
      <c r="BY17" s="147"/>
      <c r="BZ17" s="148"/>
      <c r="CA17" s="146">
        <f>CA18+CA25+CA32+CA36+CA40</f>
        <v>0</v>
      </c>
      <c r="CB17" s="147"/>
      <c r="CC17" s="147"/>
      <c r="CD17" s="147"/>
      <c r="CE17" s="147"/>
      <c r="CF17" s="147"/>
      <c r="CG17" s="147"/>
      <c r="CH17" s="148"/>
      <c r="CI17" s="149">
        <f>CI18+CI25+CI32+CI36+CI40</f>
        <v>0</v>
      </c>
      <c r="CJ17" s="150"/>
      <c r="CK17" s="150"/>
      <c r="CL17" s="150"/>
      <c r="CM17" s="150"/>
      <c r="CN17" s="150"/>
      <c r="CO17" s="150"/>
      <c r="CP17" s="151"/>
      <c r="CQ17" s="146">
        <f>CQ18+CQ25+CQ32+CQ36+CQ40</f>
        <v>31.208000000000002</v>
      </c>
      <c r="CR17" s="147"/>
      <c r="CS17" s="147"/>
      <c r="CT17" s="147"/>
      <c r="CU17" s="147"/>
      <c r="CV17" s="147"/>
      <c r="CW17" s="147"/>
      <c r="CX17" s="148"/>
      <c r="CY17" s="146">
        <f>CY18+CY25+CY32+CY36+CY40</f>
        <v>0</v>
      </c>
      <c r="CZ17" s="147"/>
      <c r="DA17" s="147"/>
      <c r="DB17" s="147"/>
      <c r="DC17" s="147"/>
      <c r="DD17" s="147"/>
      <c r="DE17" s="147"/>
      <c r="DF17" s="148"/>
      <c r="DG17" s="146">
        <f>DG18+DG25+DG32+DG36+DG40</f>
        <v>18.659999999999997</v>
      </c>
      <c r="DH17" s="147"/>
      <c r="DI17" s="147"/>
      <c r="DJ17" s="147"/>
      <c r="DK17" s="147"/>
      <c r="DL17" s="147"/>
      <c r="DM17" s="147"/>
      <c r="DN17" s="148"/>
      <c r="DO17" s="146">
        <f>DO18+DO25+DO32+DO36+DO40</f>
        <v>0</v>
      </c>
      <c r="DP17" s="147"/>
      <c r="DQ17" s="147"/>
      <c r="DR17" s="147"/>
      <c r="DS17" s="147"/>
      <c r="DT17" s="147"/>
      <c r="DU17" s="147"/>
      <c r="DV17" s="148"/>
      <c r="DW17" s="146">
        <f>DW18+DW25+DW32+DW36+DW40</f>
        <v>0</v>
      </c>
      <c r="DX17" s="147"/>
      <c r="DY17" s="147"/>
      <c r="DZ17" s="147"/>
      <c r="EA17" s="147"/>
      <c r="EB17" s="147"/>
      <c r="EC17" s="147"/>
      <c r="ED17" s="147"/>
      <c r="EE17" s="148"/>
      <c r="EF17" s="146">
        <f>EF18+EF25+EF32+EF36+EF40</f>
        <v>0</v>
      </c>
      <c r="EG17" s="147"/>
      <c r="EH17" s="147"/>
      <c r="EI17" s="147"/>
      <c r="EJ17" s="147"/>
      <c r="EK17" s="147"/>
      <c r="EL17" s="147"/>
      <c r="EM17" s="147"/>
      <c r="EN17" s="148"/>
      <c r="EO17" s="146">
        <f>EO18+EO25+EO32+EO36+EO40</f>
        <v>0</v>
      </c>
      <c r="EP17" s="147"/>
      <c r="EQ17" s="147"/>
      <c r="ER17" s="147"/>
      <c r="ES17" s="147"/>
      <c r="ET17" s="147"/>
      <c r="EU17" s="147"/>
      <c r="EV17" s="147"/>
      <c r="EW17" s="148"/>
      <c r="EX17" s="146">
        <f>EX18+EX25+EX32+EX36+EX40</f>
        <v>0</v>
      </c>
      <c r="EY17" s="147"/>
      <c r="EZ17" s="147"/>
      <c r="FA17" s="147"/>
      <c r="FB17" s="147"/>
      <c r="FC17" s="147"/>
      <c r="FD17" s="147"/>
      <c r="FE17" s="147"/>
      <c r="FF17" s="148"/>
      <c r="FG17" s="146">
        <f t="shared" ref="FG17:FG67" si="0">AJ17-BC17</f>
        <v>49.867999999999995</v>
      </c>
      <c r="FH17" s="147"/>
      <c r="FI17" s="147"/>
      <c r="FJ17" s="147"/>
      <c r="FK17" s="147"/>
      <c r="FL17" s="147"/>
      <c r="FM17" s="147"/>
      <c r="FN17" s="147"/>
      <c r="FO17" s="147"/>
      <c r="FP17" s="147"/>
      <c r="FQ17" s="148"/>
      <c r="FR17" s="152"/>
      <c r="FS17" s="153"/>
      <c r="FT17" s="153"/>
      <c r="FU17" s="153"/>
      <c r="FV17" s="153"/>
      <c r="FW17" s="153"/>
      <c r="FX17" s="153"/>
      <c r="FY17" s="153"/>
      <c r="FZ17" s="153"/>
      <c r="GA17" s="154"/>
      <c r="GB17" s="152"/>
      <c r="GC17" s="153"/>
      <c r="GD17" s="153"/>
      <c r="GE17" s="153"/>
      <c r="GF17" s="153"/>
      <c r="GG17" s="154"/>
      <c r="GH17" s="152"/>
      <c r="GI17" s="153"/>
      <c r="GJ17" s="153"/>
      <c r="GK17" s="153"/>
      <c r="GL17" s="153"/>
      <c r="GM17" s="153"/>
      <c r="GN17" s="153"/>
      <c r="GO17" s="153"/>
      <c r="GP17" s="153"/>
      <c r="GQ17" s="153"/>
      <c r="GR17" s="153"/>
      <c r="GS17" s="154"/>
      <c r="GT17" s="152"/>
      <c r="GU17" s="153"/>
      <c r="GV17" s="153"/>
      <c r="GW17" s="153"/>
      <c r="GX17" s="153"/>
      <c r="GY17" s="153"/>
      <c r="GZ17" s="153"/>
      <c r="HA17" s="153"/>
      <c r="HB17" s="153"/>
      <c r="HC17" s="153"/>
      <c r="HD17" s="153"/>
      <c r="HE17" s="154"/>
      <c r="HF17" s="155"/>
      <c r="HG17" s="156"/>
      <c r="HH17" s="156"/>
      <c r="HI17" s="156"/>
      <c r="HJ17" s="156"/>
      <c r="HK17" s="156"/>
      <c r="HL17" s="156"/>
      <c r="HM17" s="156"/>
      <c r="HN17" s="156"/>
      <c r="HO17" s="156"/>
      <c r="HP17" s="156"/>
      <c r="HQ17" s="156"/>
      <c r="HR17" s="156"/>
      <c r="HS17" s="156"/>
      <c r="HT17" s="156"/>
      <c r="HU17" s="156"/>
      <c r="HV17" s="156"/>
      <c r="HW17" s="156"/>
      <c r="HX17" s="156"/>
      <c r="HY17" s="156"/>
      <c r="HZ17" s="156"/>
      <c r="IA17" s="156"/>
      <c r="IB17" s="157"/>
    </row>
    <row r="18" spans="1:236" ht="22.5" customHeight="1">
      <c r="A18" s="143" t="s">
        <v>48</v>
      </c>
      <c r="B18" s="144"/>
      <c r="C18" s="144"/>
      <c r="D18" s="144"/>
      <c r="E18" s="145"/>
      <c r="F18" s="125" t="s">
        <v>23</v>
      </c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7"/>
      <c r="AJ18" s="146">
        <f>SUM(AJ19:AT24)</f>
        <v>14.602</v>
      </c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6">
        <f>SUM(AU19:BB24)</f>
        <v>14.602</v>
      </c>
      <c r="AV18" s="147"/>
      <c r="AW18" s="147"/>
      <c r="AX18" s="147"/>
      <c r="AY18" s="147"/>
      <c r="AZ18" s="147"/>
      <c r="BA18" s="147"/>
      <c r="BB18" s="148"/>
      <c r="BC18" s="146">
        <f>SUM(BC19:BJ24)</f>
        <v>0</v>
      </c>
      <c r="BD18" s="147"/>
      <c r="BE18" s="147"/>
      <c r="BF18" s="147"/>
      <c r="BG18" s="147"/>
      <c r="BH18" s="147"/>
      <c r="BI18" s="147"/>
      <c r="BJ18" s="148"/>
      <c r="BK18" s="146">
        <f>SUM(BK19:BR24)</f>
        <v>0</v>
      </c>
      <c r="BL18" s="147"/>
      <c r="BM18" s="147"/>
      <c r="BN18" s="147"/>
      <c r="BO18" s="147"/>
      <c r="BP18" s="147"/>
      <c r="BQ18" s="147"/>
      <c r="BR18" s="148"/>
      <c r="BS18" s="146">
        <f>SUM(BS19:BZ24)</f>
        <v>0</v>
      </c>
      <c r="BT18" s="147"/>
      <c r="BU18" s="147"/>
      <c r="BV18" s="147"/>
      <c r="BW18" s="147"/>
      <c r="BX18" s="147"/>
      <c r="BY18" s="147"/>
      <c r="BZ18" s="148"/>
      <c r="CA18" s="146">
        <f>SUM(CA19:CH24)</f>
        <v>0</v>
      </c>
      <c r="CB18" s="147"/>
      <c r="CC18" s="147"/>
      <c r="CD18" s="147"/>
      <c r="CE18" s="147"/>
      <c r="CF18" s="147"/>
      <c r="CG18" s="147"/>
      <c r="CH18" s="148"/>
      <c r="CI18" s="149">
        <f>SUM(CI19:CP24)</f>
        <v>0</v>
      </c>
      <c r="CJ18" s="150"/>
      <c r="CK18" s="150"/>
      <c r="CL18" s="150"/>
      <c r="CM18" s="150"/>
      <c r="CN18" s="150"/>
      <c r="CO18" s="150"/>
      <c r="CP18" s="151"/>
      <c r="CQ18" s="146">
        <f>SUM(CQ19:CX24)</f>
        <v>10.634</v>
      </c>
      <c r="CR18" s="147"/>
      <c r="CS18" s="147"/>
      <c r="CT18" s="147"/>
      <c r="CU18" s="147"/>
      <c r="CV18" s="147"/>
      <c r="CW18" s="147"/>
      <c r="CX18" s="148"/>
      <c r="CY18" s="146">
        <f>SUM(CY19:DF24)</f>
        <v>0</v>
      </c>
      <c r="CZ18" s="147"/>
      <c r="DA18" s="147"/>
      <c r="DB18" s="147"/>
      <c r="DC18" s="147"/>
      <c r="DD18" s="147"/>
      <c r="DE18" s="147"/>
      <c r="DF18" s="148"/>
      <c r="DG18" s="146">
        <f>SUM(DG19:DN24)</f>
        <v>3.968</v>
      </c>
      <c r="DH18" s="147"/>
      <c r="DI18" s="147"/>
      <c r="DJ18" s="147"/>
      <c r="DK18" s="147"/>
      <c r="DL18" s="147"/>
      <c r="DM18" s="147"/>
      <c r="DN18" s="148"/>
      <c r="DO18" s="146">
        <f>SUM(DO19:DV24)</f>
        <v>0</v>
      </c>
      <c r="DP18" s="147"/>
      <c r="DQ18" s="147"/>
      <c r="DR18" s="147"/>
      <c r="DS18" s="147"/>
      <c r="DT18" s="147"/>
      <c r="DU18" s="147"/>
      <c r="DV18" s="148"/>
      <c r="DW18" s="146">
        <f>SUM(DW19:EE24)</f>
        <v>0</v>
      </c>
      <c r="DX18" s="147"/>
      <c r="DY18" s="147"/>
      <c r="DZ18" s="147"/>
      <c r="EA18" s="147"/>
      <c r="EB18" s="147"/>
      <c r="EC18" s="147"/>
      <c r="ED18" s="147"/>
      <c r="EE18" s="148"/>
      <c r="EF18" s="146">
        <f>SUM(EF19:EN24)</f>
        <v>0</v>
      </c>
      <c r="EG18" s="147"/>
      <c r="EH18" s="147"/>
      <c r="EI18" s="147"/>
      <c r="EJ18" s="147"/>
      <c r="EK18" s="147"/>
      <c r="EL18" s="147"/>
      <c r="EM18" s="147"/>
      <c r="EN18" s="148"/>
      <c r="EO18" s="146">
        <f>SUM(EO19:EW24)</f>
        <v>0</v>
      </c>
      <c r="EP18" s="147"/>
      <c r="EQ18" s="147"/>
      <c r="ER18" s="147"/>
      <c r="ES18" s="147"/>
      <c r="ET18" s="147"/>
      <c r="EU18" s="147"/>
      <c r="EV18" s="147"/>
      <c r="EW18" s="148"/>
      <c r="EX18" s="146">
        <f>SUM(EX19:FF24)</f>
        <v>0</v>
      </c>
      <c r="EY18" s="147"/>
      <c r="EZ18" s="147"/>
      <c r="FA18" s="147"/>
      <c r="FB18" s="147"/>
      <c r="FC18" s="147"/>
      <c r="FD18" s="147"/>
      <c r="FE18" s="147"/>
      <c r="FF18" s="148"/>
      <c r="FG18" s="146">
        <f t="shared" si="0"/>
        <v>14.602</v>
      </c>
      <c r="FH18" s="147"/>
      <c r="FI18" s="147"/>
      <c r="FJ18" s="147"/>
      <c r="FK18" s="147"/>
      <c r="FL18" s="147"/>
      <c r="FM18" s="147"/>
      <c r="FN18" s="147"/>
      <c r="FO18" s="147"/>
      <c r="FP18" s="147"/>
      <c r="FQ18" s="148"/>
      <c r="FR18" s="152"/>
      <c r="FS18" s="153"/>
      <c r="FT18" s="153"/>
      <c r="FU18" s="153"/>
      <c r="FV18" s="153"/>
      <c r="FW18" s="153"/>
      <c r="FX18" s="153"/>
      <c r="FY18" s="153"/>
      <c r="FZ18" s="153"/>
      <c r="GA18" s="154"/>
      <c r="GB18" s="152"/>
      <c r="GC18" s="153"/>
      <c r="GD18" s="153"/>
      <c r="GE18" s="153"/>
      <c r="GF18" s="153"/>
      <c r="GG18" s="154"/>
      <c r="GH18" s="152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4"/>
      <c r="GT18" s="152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4"/>
      <c r="HF18" s="155"/>
      <c r="HG18" s="156"/>
      <c r="HH18" s="156"/>
      <c r="HI18" s="156"/>
      <c r="HJ18" s="156"/>
      <c r="HK18" s="156"/>
      <c r="HL18" s="156"/>
      <c r="HM18" s="156"/>
      <c r="HN18" s="156"/>
      <c r="HO18" s="156"/>
      <c r="HP18" s="156"/>
      <c r="HQ18" s="156"/>
      <c r="HR18" s="156"/>
      <c r="HS18" s="156"/>
      <c r="HT18" s="156"/>
      <c r="HU18" s="156"/>
      <c r="HV18" s="156"/>
      <c r="HW18" s="156"/>
      <c r="HX18" s="156"/>
      <c r="HY18" s="156"/>
      <c r="HZ18" s="156"/>
      <c r="IA18" s="156"/>
      <c r="IB18" s="157"/>
    </row>
    <row r="19" spans="1:236" s="5" customFormat="1" ht="39.75" customHeight="1">
      <c r="A19" s="158" t="s">
        <v>24</v>
      </c>
      <c r="B19" s="159"/>
      <c r="C19" s="159"/>
      <c r="D19" s="159"/>
      <c r="E19" s="160"/>
      <c r="F19" s="161" t="s">
        <v>192</v>
      </c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3"/>
      <c r="AJ19" s="164">
        <v>1.159</v>
      </c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4">
        <f t="shared" ref="AU19:AU24" si="1">BK19+CA19+CQ19+DG19</f>
        <v>1.159</v>
      </c>
      <c r="AV19" s="165"/>
      <c r="AW19" s="165"/>
      <c r="AX19" s="165"/>
      <c r="AY19" s="165"/>
      <c r="AZ19" s="165"/>
      <c r="BA19" s="165"/>
      <c r="BB19" s="166"/>
      <c r="BC19" s="164">
        <f t="shared" ref="BC19:BC24" si="2">BS19+CI19+CY19+DO19</f>
        <v>0</v>
      </c>
      <c r="BD19" s="165"/>
      <c r="BE19" s="165"/>
      <c r="BF19" s="165"/>
      <c r="BG19" s="165"/>
      <c r="BH19" s="165"/>
      <c r="BI19" s="165"/>
      <c r="BJ19" s="166"/>
      <c r="BK19" s="164"/>
      <c r="BL19" s="165"/>
      <c r="BM19" s="165"/>
      <c r="BN19" s="165"/>
      <c r="BO19" s="165"/>
      <c r="BP19" s="165"/>
      <c r="BQ19" s="165"/>
      <c r="BR19" s="166"/>
      <c r="BS19" s="164"/>
      <c r="BT19" s="165"/>
      <c r="BU19" s="165"/>
      <c r="BV19" s="165"/>
      <c r="BW19" s="165"/>
      <c r="BX19" s="165"/>
      <c r="BY19" s="165"/>
      <c r="BZ19" s="166"/>
      <c r="CA19" s="164"/>
      <c r="CB19" s="165"/>
      <c r="CC19" s="165"/>
      <c r="CD19" s="165"/>
      <c r="CE19" s="165"/>
      <c r="CF19" s="165"/>
      <c r="CG19" s="165"/>
      <c r="CH19" s="166"/>
      <c r="CI19" s="73"/>
      <c r="CJ19" s="74"/>
      <c r="CK19" s="74"/>
      <c r="CL19" s="74"/>
      <c r="CM19" s="74"/>
      <c r="CN19" s="74"/>
      <c r="CO19" s="74"/>
      <c r="CP19" s="75"/>
      <c r="CQ19" s="164">
        <v>1.159</v>
      </c>
      <c r="CR19" s="165"/>
      <c r="CS19" s="165"/>
      <c r="CT19" s="165"/>
      <c r="CU19" s="165"/>
      <c r="CV19" s="165"/>
      <c r="CW19" s="165"/>
      <c r="CX19" s="166"/>
      <c r="CY19" s="164"/>
      <c r="CZ19" s="165"/>
      <c r="DA19" s="165"/>
      <c r="DB19" s="165"/>
      <c r="DC19" s="165"/>
      <c r="DD19" s="165"/>
      <c r="DE19" s="165"/>
      <c r="DF19" s="166"/>
      <c r="DG19" s="164"/>
      <c r="DH19" s="165"/>
      <c r="DI19" s="165"/>
      <c r="DJ19" s="165"/>
      <c r="DK19" s="165"/>
      <c r="DL19" s="165"/>
      <c r="DM19" s="165"/>
      <c r="DN19" s="166"/>
      <c r="DO19" s="164"/>
      <c r="DP19" s="165"/>
      <c r="DQ19" s="165"/>
      <c r="DR19" s="165"/>
      <c r="DS19" s="165"/>
      <c r="DT19" s="165"/>
      <c r="DU19" s="165"/>
      <c r="DV19" s="166"/>
      <c r="DW19" s="164"/>
      <c r="DX19" s="165"/>
      <c r="DY19" s="165"/>
      <c r="DZ19" s="165"/>
      <c r="EA19" s="165"/>
      <c r="EB19" s="165"/>
      <c r="EC19" s="165"/>
      <c r="ED19" s="165"/>
      <c r="EE19" s="166"/>
      <c r="EF19" s="164"/>
      <c r="EG19" s="165"/>
      <c r="EH19" s="165"/>
      <c r="EI19" s="165"/>
      <c r="EJ19" s="165"/>
      <c r="EK19" s="165"/>
      <c r="EL19" s="165"/>
      <c r="EM19" s="165"/>
      <c r="EN19" s="166"/>
      <c r="EO19" s="164"/>
      <c r="EP19" s="165"/>
      <c r="EQ19" s="165"/>
      <c r="ER19" s="165"/>
      <c r="ES19" s="165"/>
      <c r="ET19" s="165"/>
      <c r="EU19" s="165"/>
      <c r="EV19" s="165"/>
      <c r="EW19" s="166"/>
      <c r="EX19" s="164"/>
      <c r="EY19" s="165"/>
      <c r="EZ19" s="165"/>
      <c r="FA19" s="165"/>
      <c r="FB19" s="165"/>
      <c r="FC19" s="165"/>
      <c r="FD19" s="165"/>
      <c r="FE19" s="165"/>
      <c r="FF19" s="166"/>
      <c r="FG19" s="164">
        <f t="shared" si="0"/>
        <v>1.159</v>
      </c>
      <c r="FH19" s="165"/>
      <c r="FI19" s="165"/>
      <c r="FJ19" s="165"/>
      <c r="FK19" s="165"/>
      <c r="FL19" s="165"/>
      <c r="FM19" s="165"/>
      <c r="FN19" s="165"/>
      <c r="FO19" s="165"/>
      <c r="FP19" s="165"/>
      <c r="FQ19" s="166"/>
      <c r="FR19" s="167"/>
      <c r="FS19" s="168"/>
      <c r="FT19" s="168"/>
      <c r="FU19" s="168"/>
      <c r="FV19" s="168"/>
      <c r="FW19" s="168"/>
      <c r="FX19" s="168"/>
      <c r="FY19" s="168"/>
      <c r="FZ19" s="168"/>
      <c r="GA19" s="169"/>
      <c r="GB19" s="167"/>
      <c r="GC19" s="168"/>
      <c r="GD19" s="168"/>
      <c r="GE19" s="168"/>
      <c r="GF19" s="168"/>
      <c r="GG19" s="169"/>
      <c r="GH19" s="167"/>
      <c r="GI19" s="168"/>
      <c r="GJ19" s="168"/>
      <c r="GK19" s="168"/>
      <c r="GL19" s="168"/>
      <c r="GM19" s="168"/>
      <c r="GN19" s="168"/>
      <c r="GO19" s="168"/>
      <c r="GP19" s="168"/>
      <c r="GQ19" s="168"/>
      <c r="GR19" s="168"/>
      <c r="GS19" s="169"/>
      <c r="GT19" s="167"/>
      <c r="GU19" s="168"/>
      <c r="GV19" s="168"/>
      <c r="GW19" s="168"/>
      <c r="GX19" s="168"/>
      <c r="GY19" s="168"/>
      <c r="GZ19" s="168"/>
      <c r="HA19" s="168"/>
      <c r="HB19" s="168"/>
      <c r="HC19" s="168"/>
      <c r="HD19" s="168"/>
      <c r="HE19" s="169"/>
      <c r="HF19" s="170"/>
      <c r="HG19" s="171"/>
      <c r="HH19" s="171"/>
      <c r="HI19" s="171"/>
      <c r="HJ19" s="171"/>
      <c r="HK19" s="171"/>
      <c r="HL19" s="171"/>
      <c r="HM19" s="171"/>
      <c r="HN19" s="171"/>
      <c r="HO19" s="171"/>
      <c r="HP19" s="171"/>
      <c r="HQ19" s="171"/>
      <c r="HR19" s="171"/>
      <c r="HS19" s="171"/>
      <c r="HT19" s="171"/>
      <c r="HU19" s="171"/>
      <c r="HV19" s="171"/>
      <c r="HW19" s="171"/>
      <c r="HX19" s="171"/>
      <c r="HY19" s="171"/>
      <c r="HZ19" s="171"/>
      <c r="IA19" s="171"/>
      <c r="IB19" s="172"/>
    </row>
    <row r="20" spans="1:236" s="5" customFormat="1" ht="39.75" customHeight="1">
      <c r="A20" s="158" t="s">
        <v>26</v>
      </c>
      <c r="B20" s="159"/>
      <c r="C20" s="159"/>
      <c r="D20" s="159"/>
      <c r="E20" s="160"/>
      <c r="F20" s="161" t="s">
        <v>193</v>
      </c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3"/>
      <c r="AJ20" s="164">
        <v>1.4319999999999999</v>
      </c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4">
        <f t="shared" si="1"/>
        <v>1.4319999999999999</v>
      </c>
      <c r="AV20" s="165"/>
      <c r="AW20" s="165"/>
      <c r="AX20" s="165"/>
      <c r="AY20" s="165"/>
      <c r="AZ20" s="165"/>
      <c r="BA20" s="165"/>
      <c r="BB20" s="166"/>
      <c r="BC20" s="164">
        <f t="shared" si="2"/>
        <v>0</v>
      </c>
      <c r="BD20" s="165"/>
      <c r="BE20" s="165"/>
      <c r="BF20" s="165"/>
      <c r="BG20" s="165"/>
      <c r="BH20" s="165"/>
      <c r="BI20" s="165"/>
      <c r="BJ20" s="166"/>
      <c r="BK20" s="164"/>
      <c r="BL20" s="165"/>
      <c r="BM20" s="165"/>
      <c r="BN20" s="165"/>
      <c r="BO20" s="165"/>
      <c r="BP20" s="165"/>
      <c r="BQ20" s="165"/>
      <c r="BR20" s="166"/>
      <c r="BS20" s="164"/>
      <c r="BT20" s="165"/>
      <c r="BU20" s="165"/>
      <c r="BV20" s="165"/>
      <c r="BW20" s="165"/>
      <c r="BX20" s="165"/>
      <c r="BY20" s="165"/>
      <c r="BZ20" s="166"/>
      <c r="CA20" s="164"/>
      <c r="CB20" s="165"/>
      <c r="CC20" s="165"/>
      <c r="CD20" s="165"/>
      <c r="CE20" s="165"/>
      <c r="CF20" s="165"/>
      <c r="CG20" s="165"/>
      <c r="CH20" s="166"/>
      <c r="CI20" s="73"/>
      <c r="CJ20" s="74"/>
      <c r="CK20" s="74"/>
      <c r="CL20" s="74"/>
      <c r="CM20" s="74"/>
      <c r="CN20" s="74"/>
      <c r="CO20" s="74"/>
      <c r="CP20" s="75"/>
      <c r="CQ20" s="164">
        <v>1.4319999999999999</v>
      </c>
      <c r="CR20" s="165"/>
      <c r="CS20" s="165"/>
      <c r="CT20" s="165"/>
      <c r="CU20" s="165"/>
      <c r="CV20" s="165"/>
      <c r="CW20" s="165"/>
      <c r="CX20" s="166"/>
      <c r="CY20" s="164"/>
      <c r="CZ20" s="165"/>
      <c r="DA20" s="165"/>
      <c r="DB20" s="165"/>
      <c r="DC20" s="165"/>
      <c r="DD20" s="165"/>
      <c r="DE20" s="165"/>
      <c r="DF20" s="166"/>
      <c r="DG20" s="164"/>
      <c r="DH20" s="165"/>
      <c r="DI20" s="165"/>
      <c r="DJ20" s="165"/>
      <c r="DK20" s="165"/>
      <c r="DL20" s="165"/>
      <c r="DM20" s="165"/>
      <c r="DN20" s="166"/>
      <c r="DO20" s="164"/>
      <c r="DP20" s="165"/>
      <c r="DQ20" s="165"/>
      <c r="DR20" s="165"/>
      <c r="DS20" s="165"/>
      <c r="DT20" s="165"/>
      <c r="DU20" s="165"/>
      <c r="DV20" s="166"/>
      <c r="DW20" s="164"/>
      <c r="DX20" s="165"/>
      <c r="DY20" s="165"/>
      <c r="DZ20" s="165"/>
      <c r="EA20" s="165"/>
      <c r="EB20" s="165"/>
      <c r="EC20" s="165"/>
      <c r="ED20" s="165"/>
      <c r="EE20" s="166"/>
      <c r="EF20" s="164"/>
      <c r="EG20" s="165"/>
      <c r="EH20" s="165"/>
      <c r="EI20" s="165"/>
      <c r="EJ20" s="165"/>
      <c r="EK20" s="165"/>
      <c r="EL20" s="165"/>
      <c r="EM20" s="165"/>
      <c r="EN20" s="166"/>
      <c r="EO20" s="164"/>
      <c r="EP20" s="165"/>
      <c r="EQ20" s="165"/>
      <c r="ER20" s="165"/>
      <c r="ES20" s="165"/>
      <c r="ET20" s="165"/>
      <c r="EU20" s="165"/>
      <c r="EV20" s="165"/>
      <c r="EW20" s="166"/>
      <c r="EX20" s="164"/>
      <c r="EY20" s="165"/>
      <c r="EZ20" s="165"/>
      <c r="FA20" s="165"/>
      <c r="FB20" s="165"/>
      <c r="FC20" s="165"/>
      <c r="FD20" s="165"/>
      <c r="FE20" s="165"/>
      <c r="FF20" s="166"/>
      <c r="FG20" s="164">
        <f t="shared" si="0"/>
        <v>1.4319999999999999</v>
      </c>
      <c r="FH20" s="165"/>
      <c r="FI20" s="165"/>
      <c r="FJ20" s="165"/>
      <c r="FK20" s="165"/>
      <c r="FL20" s="165"/>
      <c r="FM20" s="165"/>
      <c r="FN20" s="165"/>
      <c r="FO20" s="165"/>
      <c r="FP20" s="165"/>
      <c r="FQ20" s="166"/>
      <c r="FR20" s="167"/>
      <c r="FS20" s="168"/>
      <c r="FT20" s="168"/>
      <c r="FU20" s="168"/>
      <c r="FV20" s="168"/>
      <c r="FW20" s="168"/>
      <c r="FX20" s="168"/>
      <c r="FY20" s="168"/>
      <c r="FZ20" s="168"/>
      <c r="GA20" s="169"/>
      <c r="GB20" s="167"/>
      <c r="GC20" s="168"/>
      <c r="GD20" s="168"/>
      <c r="GE20" s="168"/>
      <c r="GF20" s="168"/>
      <c r="GG20" s="169"/>
      <c r="GH20" s="167"/>
      <c r="GI20" s="168"/>
      <c r="GJ20" s="168"/>
      <c r="GK20" s="168"/>
      <c r="GL20" s="168"/>
      <c r="GM20" s="168"/>
      <c r="GN20" s="168"/>
      <c r="GO20" s="168"/>
      <c r="GP20" s="168"/>
      <c r="GQ20" s="168"/>
      <c r="GR20" s="168"/>
      <c r="GS20" s="169"/>
      <c r="GT20" s="167"/>
      <c r="GU20" s="168"/>
      <c r="GV20" s="168"/>
      <c r="GW20" s="168"/>
      <c r="GX20" s="168"/>
      <c r="GY20" s="168"/>
      <c r="GZ20" s="168"/>
      <c r="HA20" s="168"/>
      <c r="HB20" s="168"/>
      <c r="HC20" s="168"/>
      <c r="HD20" s="168"/>
      <c r="HE20" s="169"/>
      <c r="HF20" s="170"/>
      <c r="HG20" s="171"/>
      <c r="HH20" s="171"/>
      <c r="HI20" s="171"/>
      <c r="HJ20" s="171"/>
      <c r="HK20" s="171"/>
      <c r="HL20" s="171"/>
      <c r="HM20" s="171"/>
      <c r="HN20" s="171"/>
      <c r="HO20" s="171"/>
      <c r="HP20" s="171"/>
      <c r="HQ20" s="171"/>
      <c r="HR20" s="171"/>
      <c r="HS20" s="171"/>
      <c r="HT20" s="171"/>
      <c r="HU20" s="171"/>
      <c r="HV20" s="171"/>
      <c r="HW20" s="171"/>
      <c r="HX20" s="171"/>
      <c r="HY20" s="171"/>
      <c r="HZ20" s="171"/>
      <c r="IA20" s="171"/>
      <c r="IB20" s="172"/>
    </row>
    <row r="21" spans="1:236" s="5" customFormat="1" ht="39.75" customHeight="1">
      <c r="A21" s="158" t="s">
        <v>188</v>
      </c>
      <c r="B21" s="159"/>
      <c r="C21" s="159"/>
      <c r="D21" s="159"/>
      <c r="E21" s="160"/>
      <c r="F21" s="161" t="s">
        <v>194</v>
      </c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3"/>
      <c r="AJ21" s="164">
        <v>1.0720000000000001</v>
      </c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4">
        <f t="shared" si="1"/>
        <v>1.0720000000000001</v>
      </c>
      <c r="AV21" s="165"/>
      <c r="AW21" s="165"/>
      <c r="AX21" s="165"/>
      <c r="AY21" s="165"/>
      <c r="AZ21" s="165"/>
      <c r="BA21" s="165"/>
      <c r="BB21" s="166"/>
      <c r="BC21" s="164">
        <f t="shared" si="2"/>
        <v>0</v>
      </c>
      <c r="BD21" s="165"/>
      <c r="BE21" s="165"/>
      <c r="BF21" s="165"/>
      <c r="BG21" s="165"/>
      <c r="BH21" s="165"/>
      <c r="BI21" s="165"/>
      <c r="BJ21" s="166"/>
      <c r="BK21" s="164"/>
      <c r="BL21" s="165"/>
      <c r="BM21" s="165"/>
      <c r="BN21" s="165"/>
      <c r="BO21" s="165"/>
      <c r="BP21" s="165"/>
      <c r="BQ21" s="165"/>
      <c r="BR21" s="166"/>
      <c r="BS21" s="164"/>
      <c r="BT21" s="165"/>
      <c r="BU21" s="165"/>
      <c r="BV21" s="165"/>
      <c r="BW21" s="165"/>
      <c r="BX21" s="165"/>
      <c r="BY21" s="165"/>
      <c r="BZ21" s="166"/>
      <c r="CA21" s="164"/>
      <c r="CB21" s="165"/>
      <c r="CC21" s="165"/>
      <c r="CD21" s="165"/>
      <c r="CE21" s="165"/>
      <c r="CF21" s="165"/>
      <c r="CG21" s="165"/>
      <c r="CH21" s="166"/>
      <c r="CI21" s="73"/>
      <c r="CJ21" s="74"/>
      <c r="CK21" s="74"/>
      <c r="CL21" s="74"/>
      <c r="CM21" s="74"/>
      <c r="CN21" s="74"/>
      <c r="CO21" s="74"/>
      <c r="CP21" s="75"/>
      <c r="CQ21" s="164">
        <v>1.0720000000000001</v>
      </c>
      <c r="CR21" s="165"/>
      <c r="CS21" s="165"/>
      <c r="CT21" s="165"/>
      <c r="CU21" s="165"/>
      <c r="CV21" s="165"/>
      <c r="CW21" s="165"/>
      <c r="CX21" s="166"/>
      <c r="CY21" s="164"/>
      <c r="CZ21" s="165"/>
      <c r="DA21" s="165"/>
      <c r="DB21" s="165"/>
      <c r="DC21" s="165"/>
      <c r="DD21" s="165"/>
      <c r="DE21" s="165"/>
      <c r="DF21" s="166"/>
      <c r="DG21" s="164"/>
      <c r="DH21" s="165"/>
      <c r="DI21" s="165"/>
      <c r="DJ21" s="165"/>
      <c r="DK21" s="165"/>
      <c r="DL21" s="165"/>
      <c r="DM21" s="165"/>
      <c r="DN21" s="166"/>
      <c r="DO21" s="164"/>
      <c r="DP21" s="165"/>
      <c r="DQ21" s="165"/>
      <c r="DR21" s="165"/>
      <c r="DS21" s="165"/>
      <c r="DT21" s="165"/>
      <c r="DU21" s="165"/>
      <c r="DV21" s="166"/>
      <c r="DW21" s="164"/>
      <c r="DX21" s="165"/>
      <c r="DY21" s="165"/>
      <c r="DZ21" s="165"/>
      <c r="EA21" s="165"/>
      <c r="EB21" s="165"/>
      <c r="EC21" s="165"/>
      <c r="ED21" s="165"/>
      <c r="EE21" s="166"/>
      <c r="EF21" s="164"/>
      <c r="EG21" s="165"/>
      <c r="EH21" s="165"/>
      <c r="EI21" s="165"/>
      <c r="EJ21" s="165"/>
      <c r="EK21" s="165"/>
      <c r="EL21" s="165"/>
      <c r="EM21" s="165"/>
      <c r="EN21" s="166"/>
      <c r="EO21" s="164"/>
      <c r="EP21" s="165"/>
      <c r="EQ21" s="165"/>
      <c r="ER21" s="165"/>
      <c r="ES21" s="165"/>
      <c r="ET21" s="165"/>
      <c r="EU21" s="165"/>
      <c r="EV21" s="165"/>
      <c r="EW21" s="166"/>
      <c r="EX21" s="164"/>
      <c r="EY21" s="165"/>
      <c r="EZ21" s="165"/>
      <c r="FA21" s="165"/>
      <c r="FB21" s="165"/>
      <c r="FC21" s="165"/>
      <c r="FD21" s="165"/>
      <c r="FE21" s="165"/>
      <c r="FF21" s="166"/>
      <c r="FG21" s="164">
        <f t="shared" si="0"/>
        <v>1.0720000000000001</v>
      </c>
      <c r="FH21" s="165"/>
      <c r="FI21" s="165"/>
      <c r="FJ21" s="165"/>
      <c r="FK21" s="165"/>
      <c r="FL21" s="165"/>
      <c r="FM21" s="165"/>
      <c r="FN21" s="165"/>
      <c r="FO21" s="165"/>
      <c r="FP21" s="165"/>
      <c r="FQ21" s="166"/>
      <c r="FR21" s="167"/>
      <c r="FS21" s="168"/>
      <c r="FT21" s="168"/>
      <c r="FU21" s="168"/>
      <c r="FV21" s="168"/>
      <c r="FW21" s="168"/>
      <c r="FX21" s="168"/>
      <c r="FY21" s="168"/>
      <c r="FZ21" s="168"/>
      <c r="GA21" s="169"/>
      <c r="GB21" s="167"/>
      <c r="GC21" s="168"/>
      <c r="GD21" s="168"/>
      <c r="GE21" s="168"/>
      <c r="GF21" s="168"/>
      <c r="GG21" s="169"/>
      <c r="GH21" s="167"/>
      <c r="GI21" s="168"/>
      <c r="GJ21" s="168"/>
      <c r="GK21" s="168"/>
      <c r="GL21" s="168"/>
      <c r="GM21" s="168"/>
      <c r="GN21" s="168"/>
      <c r="GO21" s="168"/>
      <c r="GP21" s="168"/>
      <c r="GQ21" s="168"/>
      <c r="GR21" s="168"/>
      <c r="GS21" s="169"/>
      <c r="GT21" s="167"/>
      <c r="GU21" s="168"/>
      <c r="GV21" s="168"/>
      <c r="GW21" s="168"/>
      <c r="GX21" s="168"/>
      <c r="GY21" s="168"/>
      <c r="GZ21" s="168"/>
      <c r="HA21" s="168"/>
      <c r="HB21" s="168"/>
      <c r="HC21" s="168"/>
      <c r="HD21" s="168"/>
      <c r="HE21" s="169"/>
      <c r="HF21" s="170"/>
      <c r="HG21" s="171"/>
      <c r="HH21" s="171"/>
      <c r="HI21" s="171"/>
      <c r="HJ21" s="171"/>
      <c r="HK21" s="171"/>
      <c r="HL21" s="171"/>
      <c r="HM21" s="171"/>
      <c r="HN21" s="171"/>
      <c r="HO21" s="171"/>
      <c r="HP21" s="171"/>
      <c r="HQ21" s="171"/>
      <c r="HR21" s="171"/>
      <c r="HS21" s="171"/>
      <c r="HT21" s="171"/>
      <c r="HU21" s="171"/>
      <c r="HV21" s="171"/>
      <c r="HW21" s="171"/>
      <c r="HX21" s="171"/>
      <c r="HY21" s="171"/>
      <c r="HZ21" s="171"/>
      <c r="IA21" s="171"/>
      <c r="IB21" s="172"/>
    </row>
    <row r="22" spans="1:236" s="5" customFormat="1" ht="36" customHeight="1">
      <c r="A22" s="158" t="s">
        <v>189</v>
      </c>
      <c r="B22" s="159"/>
      <c r="C22" s="159"/>
      <c r="D22" s="159"/>
      <c r="E22" s="160"/>
      <c r="F22" s="161" t="s">
        <v>195</v>
      </c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3"/>
      <c r="AJ22" s="164">
        <v>3.82</v>
      </c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4">
        <f t="shared" si="1"/>
        <v>3.82</v>
      </c>
      <c r="AV22" s="165"/>
      <c r="AW22" s="165"/>
      <c r="AX22" s="165"/>
      <c r="AY22" s="165"/>
      <c r="AZ22" s="165"/>
      <c r="BA22" s="165"/>
      <c r="BB22" s="166"/>
      <c r="BC22" s="164">
        <f>BS22+CI22+CY22+DO22</f>
        <v>0</v>
      </c>
      <c r="BD22" s="165"/>
      <c r="BE22" s="165"/>
      <c r="BF22" s="165"/>
      <c r="BG22" s="165"/>
      <c r="BH22" s="165"/>
      <c r="BI22" s="165"/>
      <c r="BJ22" s="166"/>
      <c r="BK22" s="164"/>
      <c r="BL22" s="165"/>
      <c r="BM22" s="165"/>
      <c r="BN22" s="165"/>
      <c r="BO22" s="165"/>
      <c r="BP22" s="165"/>
      <c r="BQ22" s="165"/>
      <c r="BR22" s="166"/>
      <c r="BS22" s="164"/>
      <c r="BT22" s="165"/>
      <c r="BU22" s="165"/>
      <c r="BV22" s="165"/>
      <c r="BW22" s="165"/>
      <c r="BX22" s="165"/>
      <c r="BY22" s="165"/>
      <c r="BZ22" s="166"/>
      <c r="CA22" s="164"/>
      <c r="CB22" s="165"/>
      <c r="CC22" s="165"/>
      <c r="CD22" s="165"/>
      <c r="CE22" s="165"/>
      <c r="CF22" s="165"/>
      <c r="CG22" s="165"/>
      <c r="CH22" s="166"/>
      <c r="CI22" s="73"/>
      <c r="CJ22" s="74"/>
      <c r="CK22" s="74"/>
      <c r="CL22" s="74"/>
      <c r="CM22" s="74"/>
      <c r="CN22" s="74"/>
      <c r="CO22" s="74"/>
      <c r="CP22" s="75"/>
      <c r="CQ22" s="164"/>
      <c r="CR22" s="165"/>
      <c r="CS22" s="165"/>
      <c r="CT22" s="165"/>
      <c r="CU22" s="165"/>
      <c r="CV22" s="165"/>
      <c r="CW22" s="165"/>
      <c r="CX22" s="166"/>
      <c r="CY22" s="164"/>
      <c r="CZ22" s="165"/>
      <c r="DA22" s="165"/>
      <c r="DB22" s="165"/>
      <c r="DC22" s="165"/>
      <c r="DD22" s="165"/>
      <c r="DE22" s="165"/>
      <c r="DF22" s="166"/>
      <c r="DG22" s="164">
        <v>3.82</v>
      </c>
      <c r="DH22" s="165"/>
      <c r="DI22" s="165"/>
      <c r="DJ22" s="165"/>
      <c r="DK22" s="165"/>
      <c r="DL22" s="165"/>
      <c r="DM22" s="165"/>
      <c r="DN22" s="166"/>
      <c r="DO22" s="164"/>
      <c r="DP22" s="165"/>
      <c r="DQ22" s="165"/>
      <c r="DR22" s="165"/>
      <c r="DS22" s="165"/>
      <c r="DT22" s="165"/>
      <c r="DU22" s="165"/>
      <c r="DV22" s="166"/>
      <c r="DW22" s="164"/>
      <c r="DX22" s="165"/>
      <c r="DY22" s="165"/>
      <c r="DZ22" s="165"/>
      <c r="EA22" s="165"/>
      <c r="EB22" s="165"/>
      <c r="EC22" s="165"/>
      <c r="ED22" s="165"/>
      <c r="EE22" s="166"/>
      <c r="EF22" s="164"/>
      <c r="EG22" s="165"/>
      <c r="EH22" s="165"/>
      <c r="EI22" s="165"/>
      <c r="EJ22" s="165"/>
      <c r="EK22" s="165"/>
      <c r="EL22" s="165"/>
      <c r="EM22" s="165"/>
      <c r="EN22" s="166"/>
      <c r="EO22" s="164"/>
      <c r="EP22" s="165"/>
      <c r="EQ22" s="165"/>
      <c r="ER22" s="165"/>
      <c r="ES22" s="165"/>
      <c r="ET22" s="165"/>
      <c r="EU22" s="165"/>
      <c r="EV22" s="165"/>
      <c r="EW22" s="166"/>
      <c r="EX22" s="164"/>
      <c r="EY22" s="165"/>
      <c r="EZ22" s="165"/>
      <c r="FA22" s="165"/>
      <c r="FB22" s="165"/>
      <c r="FC22" s="165"/>
      <c r="FD22" s="165"/>
      <c r="FE22" s="165"/>
      <c r="FF22" s="166"/>
      <c r="FG22" s="164">
        <f t="shared" si="0"/>
        <v>3.82</v>
      </c>
      <c r="FH22" s="165"/>
      <c r="FI22" s="165"/>
      <c r="FJ22" s="165"/>
      <c r="FK22" s="165"/>
      <c r="FL22" s="165"/>
      <c r="FM22" s="165"/>
      <c r="FN22" s="165"/>
      <c r="FO22" s="165"/>
      <c r="FP22" s="165"/>
      <c r="FQ22" s="166"/>
      <c r="FR22" s="167"/>
      <c r="FS22" s="168"/>
      <c r="FT22" s="168"/>
      <c r="FU22" s="168"/>
      <c r="FV22" s="168"/>
      <c r="FW22" s="168"/>
      <c r="FX22" s="168"/>
      <c r="FY22" s="168"/>
      <c r="FZ22" s="168"/>
      <c r="GA22" s="169"/>
      <c r="GB22" s="167"/>
      <c r="GC22" s="168"/>
      <c r="GD22" s="168"/>
      <c r="GE22" s="168"/>
      <c r="GF22" s="168"/>
      <c r="GG22" s="169"/>
      <c r="GH22" s="167"/>
      <c r="GI22" s="168"/>
      <c r="GJ22" s="168"/>
      <c r="GK22" s="168"/>
      <c r="GL22" s="168"/>
      <c r="GM22" s="168"/>
      <c r="GN22" s="168"/>
      <c r="GO22" s="168"/>
      <c r="GP22" s="168"/>
      <c r="GQ22" s="168"/>
      <c r="GR22" s="168"/>
      <c r="GS22" s="169"/>
      <c r="GT22" s="167"/>
      <c r="GU22" s="168"/>
      <c r="GV22" s="168"/>
      <c r="GW22" s="168"/>
      <c r="GX22" s="168"/>
      <c r="GY22" s="168"/>
      <c r="GZ22" s="168"/>
      <c r="HA22" s="168"/>
      <c r="HB22" s="168"/>
      <c r="HC22" s="168"/>
      <c r="HD22" s="168"/>
      <c r="HE22" s="169"/>
      <c r="HF22" s="170"/>
      <c r="HG22" s="171"/>
      <c r="HH22" s="171"/>
      <c r="HI22" s="171"/>
      <c r="HJ22" s="171"/>
      <c r="HK22" s="171"/>
      <c r="HL22" s="171"/>
      <c r="HM22" s="171"/>
      <c r="HN22" s="171"/>
      <c r="HO22" s="171"/>
      <c r="HP22" s="171"/>
      <c r="HQ22" s="171"/>
      <c r="HR22" s="171"/>
      <c r="HS22" s="171"/>
      <c r="HT22" s="171"/>
      <c r="HU22" s="171"/>
      <c r="HV22" s="171"/>
      <c r="HW22" s="171"/>
      <c r="HX22" s="171"/>
      <c r="HY22" s="171"/>
      <c r="HZ22" s="171"/>
      <c r="IA22" s="171"/>
      <c r="IB22" s="172"/>
    </row>
    <row r="23" spans="1:236" s="5" customFormat="1" ht="83.25" customHeight="1">
      <c r="A23" s="158" t="s">
        <v>190</v>
      </c>
      <c r="B23" s="159"/>
      <c r="C23" s="159"/>
      <c r="D23" s="159"/>
      <c r="E23" s="160"/>
      <c r="F23" s="161" t="s">
        <v>196</v>
      </c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3"/>
      <c r="AJ23" s="164">
        <v>6.9710000000000001</v>
      </c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4">
        <f t="shared" si="1"/>
        <v>6.9710000000000001</v>
      </c>
      <c r="AV23" s="165"/>
      <c r="AW23" s="165"/>
      <c r="AX23" s="165"/>
      <c r="AY23" s="165"/>
      <c r="AZ23" s="165"/>
      <c r="BA23" s="165"/>
      <c r="BB23" s="166"/>
      <c r="BC23" s="164">
        <f t="shared" si="2"/>
        <v>0</v>
      </c>
      <c r="BD23" s="165"/>
      <c r="BE23" s="165"/>
      <c r="BF23" s="165"/>
      <c r="BG23" s="165"/>
      <c r="BH23" s="165"/>
      <c r="BI23" s="165"/>
      <c r="BJ23" s="166"/>
      <c r="BK23" s="164"/>
      <c r="BL23" s="165"/>
      <c r="BM23" s="165"/>
      <c r="BN23" s="165"/>
      <c r="BO23" s="165"/>
      <c r="BP23" s="165"/>
      <c r="BQ23" s="165"/>
      <c r="BR23" s="166"/>
      <c r="BS23" s="164"/>
      <c r="BT23" s="165"/>
      <c r="BU23" s="165"/>
      <c r="BV23" s="165"/>
      <c r="BW23" s="165"/>
      <c r="BX23" s="165"/>
      <c r="BY23" s="165"/>
      <c r="BZ23" s="166"/>
      <c r="CA23" s="164"/>
      <c r="CB23" s="165"/>
      <c r="CC23" s="165"/>
      <c r="CD23" s="165"/>
      <c r="CE23" s="165"/>
      <c r="CF23" s="165"/>
      <c r="CG23" s="165"/>
      <c r="CH23" s="166"/>
      <c r="CI23" s="73"/>
      <c r="CJ23" s="74"/>
      <c r="CK23" s="74"/>
      <c r="CL23" s="74"/>
      <c r="CM23" s="74"/>
      <c r="CN23" s="74"/>
      <c r="CO23" s="74"/>
      <c r="CP23" s="75"/>
      <c r="CQ23" s="164">
        <v>6.9710000000000001</v>
      </c>
      <c r="CR23" s="165"/>
      <c r="CS23" s="165"/>
      <c r="CT23" s="165"/>
      <c r="CU23" s="165"/>
      <c r="CV23" s="165"/>
      <c r="CW23" s="165"/>
      <c r="CX23" s="166"/>
      <c r="CY23" s="164"/>
      <c r="CZ23" s="165"/>
      <c r="DA23" s="165"/>
      <c r="DB23" s="165"/>
      <c r="DC23" s="165"/>
      <c r="DD23" s="165"/>
      <c r="DE23" s="165"/>
      <c r="DF23" s="166"/>
      <c r="DG23" s="164"/>
      <c r="DH23" s="165"/>
      <c r="DI23" s="165"/>
      <c r="DJ23" s="165"/>
      <c r="DK23" s="165"/>
      <c r="DL23" s="165"/>
      <c r="DM23" s="165"/>
      <c r="DN23" s="166"/>
      <c r="DO23" s="164"/>
      <c r="DP23" s="165"/>
      <c r="DQ23" s="165"/>
      <c r="DR23" s="165"/>
      <c r="DS23" s="165"/>
      <c r="DT23" s="165"/>
      <c r="DU23" s="165"/>
      <c r="DV23" s="166"/>
      <c r="DW23" s="164"/>
      <c r="DX23" s="165"/>
      <c r="DY23" s="165"/>
      <c r="DZ23" s="165"/>
      <c r="EA23" s="165"/>
      <c r="EB23" s="165"/>
      <c r="EC23" s="165"/>
      <c r="ED23" s="165"/>
      <c r="EE23" s="166"/>
      <c r="EF23" s="164"/>
      <c r="EG23" s="165"/>
      <c r="EH23" s="165"/>
      <c r="EI23" s="165"/>
      <c r="EJ23" s="165"/>
      <c r="EK23" s="165"/>
      <c r="EL23" s="165"/>
      <c r="EM23" s="165"/>
      <c r="EN23" s="166"/>
      <c r="EO23" s="164"/>
      <c r="EP23" s="165"/>
      <c r="EQ23" s="165"/>
      <c r="ER23" s="165"/>
      <c r="ES23" s="165"/>
      <c r="ET23" s="165"/>
      <c r="EU23" s="165"/>
      <c r="EV23" s="165"/>
      <c r="EW23" s="166"/>
      <c r="EX23" s="164"/>
      <c r="EY23" s="165"/>
      <c r="EZ23" s="165"/>
      <c r="FA23" s="165"/>
      <c r="FB23" s="165"/>
      <c r="FC23" s="165"/>
      <c r="FD23" s="165"/>
      <c r="FE23" s="165"/>
      <c r="FF23" s="166"/>
      <c r="FG23" s="164">
        <f t="shared" si="0"/>
        <v>6.9710000000000001</v>
      </c>
      <c r="FH23" s="165"/>
      <c r="FI23" s="165"/>
      <c r="FJ23" s="165"/>
      <c r="FK23" s="165"/>
      <c r="FL23" s="165"/>
      <c r="FM23" s="165"/>
      <c r="FN23" s="165"/>
      <c r="FO23" s="165"/>
      <c r="FP23" s="165"/>
      <c r="FQ23" s="166"/>
      <c r="FR23" s="167"/>
      <c r="FS23" s="168"/>
      <c r="FT23" s="168"/>
      <c r="FU23" s="168"/>
      <c r="FV23" s="168"/>
      <c r="FW23" s="168"/>
      <c r="FX23" s="168"/>
      <c r="FY23" s="168"/>
      <c r="FZ23" s="168"/>
      <c r="GA23" s="169"/>
      <c r="GB23" s="167"/>
      <c r="GC23" s="168"/>
      <c r="GD23" s="168"/>
      <c r="GE23" s="168"/>
      <c r="GF23" s="168"/>
      <c r="GG23" s="169"/>
      <c r="GH23" s="167"/>
      <c r="GI23" s="168"/>
      <c r="GJ23" s="168"/>
      <c r="GK23" s="168"/>
      <c r="GL23" s="168"/>
      <c r="GM23" s="168"/>
      <c r="GN23" s="168"/>
      <c r="GO23" s="168"/>
      <c r="GP23" s="168"/>
      <c r="GQ23" s="168"/>
      <c r="GR23" s="168"/>
      <c r="GS23" s="169"/>
      <c r="GT23" s="167"/>
      <c r="GU23" s="168"/>
      <c r="GV23" s="168"/>
      <c r="GW23" s="168"/>
      <c r="GX23" s="168"/>
      <c r="GY23" s="168"/>
      <c r="GZ23" s="168"/>
      <c r="HA23" s="168"/>
      <c r="HB23" s="168"/>
      <c r="HC23" s="168"/>
      <c r="HD23" s="168"/>
      <c r="HE23" s="169"/>
      <c r="HF23" s="170"/>
      <c r="HG23" s="171"/>
      <c r="HH23" s="171"/>
      <c r="HI23" s="171"/>
      <c r="HJ23" s="171"/>
      <c r="HK23" s="171"/>
      <c r="HL23" s="171"/>
      <c r="HM23" s="171"/>
      <c r="HN23" s="171"/>
      <c r="HO23" s="171"/>
      <c r="HP23" s="171"/>
      <c r="HQ23" s="171"/>
      <c r="HR23" s="171"/>
      <c r="HS23" s="171"/>
      <c r="HT23" s="171"/>
      <c r="HU23" s="171"/>
      <c r="HV23" s="171"/>
      <c r="HW23" s="171"/>
      <c r="HX23" s="171"/>
      <c r="HY23" s="171"/>
      <c r="HZ23" s="171"/>
      <c r="IA23" s="171"/>
      <c r="IB23" s="172"/>
    </row>
    <row r="24" spans="1:236" s="5" customFormat="1" ht="29.25" customHeight="1">
      <c r="A24" s="158" t="s">
        <v>191</v>
      </c>
      <c r="B24" s="159"/>
      <c r="C24" s="159"/>
      <c r="D24" s="159"/>
      <c r="E24" s="160"/>
      <c r="F24" s="161" t="s">
        <v>197</v>
      </c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3"/>
      <c r="AJ24" s="164">
        <v>0.14799999999999999</v>
      </c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4">
        <f t="shared" si="1"/>
        <v>0.14799999999999999</v>
      </c>
      <c r="AV24" s="165"/>
      <c r="AW24" s="165"/>
      <c r="AX24" s="165"/>
      <c r="AY24" s="165"/>
      <c r="AZ24" s="165"/>
      <c r="BA24" s="165"/>
      <c r="BB24" s="166"/>
      <c r="BC24" s="164">
        <f t="shared" si="2"/>
        <v>0</v>
      </c>
      <c r="BD24" s="165"/>
      <c r="BE24" s="165"/>
      <c r="BF24" s="165"/>
      <c r="BG24" s="165"/>
      <c r="BH24" s="165"/>
      <c r="BI24" s="165"/>
      <c r="BJ24" s="166"/>
      <c r="BK24" s="164"/>
      <c r="BL24" s="165"/>
      <c r="BM24" s="165"/>
      <c r="BN24" s="165"/>
      <c r="BO24" s="165"/>
      <c r="BP24" s="165"/>
      <c r="BQ24" s="165"/>
      <c r="BR24" s="166"/>
      <c r="BS24" s="164"/>
      <c r="BT24" s="165"/>
      <c r="BU24" s="165"/>
      <c r="BV24" s="165"/>
      <c r="BW24" s="165"/>
      <c r="BX24" s="165"/>
      <c r="BY24" s="165"/>
      <c r="BZ24" s="166"/>
      <c r="CA24" s="164"/>
      <c r="CB24" s="165"/>
      <c r="CC24" s="165"/>
      <c r="CD24" s="165"/>
      <c r="CE24" s="165"/>
      <c r="CF24" s="165"/>
      <c r="CG24" s="165"/>
      <c r="CH24" s="166"/>
      <c r="CI24" s="73"/>
      <c r="CJ24" s="74"/>
      <c r="CK24" s="74"/>
      <c r="CL24" s="74"/>
      <c r="CM24" s="74"/>
      <c r="CN24" s="74"/>
      <c r="CO24" s="74"/>
      <c r="CP24" s="75"/>
      <c r="CQ24" s="164"/>
      <c r="CR24" s="165"/>
      <c r="CS24" s="165"/>
      <c r="CT24" s="165"/>
      <c r="CU24" s="165"/>
      <c r="CV24" s="165"/>
      <c r="CW24" s="165"/>
      <c r="CX24" s="166"/>
      <c r="CY24" s="164"/>
      <c r="CZ24" s="165"/>
      <c r="DA24" s="165"/>
      <c r="DB24" s="165"/>
      <c r="DC24" s="165"/>
      <c r="DD24" s="165"/>
      <c r="DE24" s="165"/>
      <c r="DF24" s="166"/>
      <c r="DG24" s="164">
        <v>0.14799999999999999</v>
      </c>
      <c r="DH24" s="165"/>
      <c r="DI24" s="165"/>
      <c r="DJ24" s="165"/>
      <c r="DK24" s="165"/>
      <c r="DL24" s="165"/>
      <c r="DM24" s="165"/>
      <c r="DN24" s="166"/>
      <c r="DO24" s="164"/>
      <c r="DP24" s="165"/>
      <c r="DQ24" s="165"/>
      <c r="DR24" s="165"/>
      <c r="DS24" s="165"/>
      <c r="DT24" s="165"/>
      <c r="DU24" s="165"/>
      <c r="DV24" s="166"/>
      <c r="DW24" s="164"/>
      <c r="DX24" s="165"/>
      <c r="DY24" s="165"/>
      <c r="DZ24" s="165"/>
      <c r="EA24" s="165"/>
      <c r="EB24" s="165"/>
      <c r="EC24" s="165"/>
      <c r="ED24" s="165"/>
      <c r="EE24" s="166"/>
      <c r="EF24" s="164"/>
      <c r="EG24" s="165"/>
      <c r="EH24" s="165"/>
      <c r="EI24" s="165"/>
      <c r="EJ24" s="165"/>
      <c r="EK24" s="165"/>
      <c r="EL24" s="165"/>
      <c r="EM24" s="165"/>
      <c r="EN24" s="166"/>
      <c r="EO24" s="164"/>
      <c r="EP24" s="165"/>
      <c r="EQ24" s="165"/>
      <c r="ER24" s="165"/>
      <c r="ES24" s="165"/>
      <c r="ET24" s="165"/>
      <c r="EU24" s="165"/>
      <c r="EV24" s="165"/>
      <c r="EW24" s="166"/>
      <c r="EX24" s="164"/>
      <c r="EY24" s="165"/>
      <c r="EZ24" s="165"/>
      <c r="FA24" s="165"/>
      <c r="FB24" s="165"/>
      <c r="FC24" s="165"/>
      <c r="FD24" s="165"/>
      <c r="FE24" s="165"/>
      <c r="FF24" s="166"/>
      <c r="FG24" s="164">
        <f t="shared" si="0"/>
        <v>0.14799999999999999</v>
      </c>
      <c r="FH24" s="165"/>
      <c r="FI24" s="165"/>
      <c r="FJ24" s="165"/>
      <c r="FK24" s="165"/>
      <c r="FL24" s="165"/>
      <c r="FM24" s="165"/>
      <c r="FN24" s="165"/>
      <c r="FO24" s="165"/>
      <c r="FP24" s="165"/>
      <c r="FQ24" s="166"/>
      <c r="FR24" s="167"/>
      <c r="FS24" s="168"/>
      <c r="FT24" s="168"/>
      <c r="FU24" s="168"/>
      <c r="FV24" s="168"/>
      <c r="FW24" s="168"/>
      <c r="FX24" s="168"/>
      <c r="FY24" s="168"/>
      <c r="FZ24" s="168"/>
      <c r="GA24" s="169"/>
      <c r="GB24" s="167"/>
      <c r="GC24" s="168"/>
      <c r="GD24" s="168"/>
      <c r="GE24" s="168"/>
      <c r="GF24" s="168"/>
      <c r="GG24" s="169"/>
      <c r="GH24" s="167"/>
      <c r="GI24" s="168"/>
      <c r="GJ24" s="168"/>
      <c r="GK24" s="168"/>
      <c r="GL24" s="168"/>
      <c r="GM24" s="168"/>
      <c r="GN24" s="168"/>
      <c r="GO24" s="168"/>
      <c r="GP24" s="168"/>
      <c r="GQ24" s="168"/>
      <c r="GR24" s="168"/>
      <c r="GS24" s="169"/>
      <c r="GT24" s="167"/>
      <c r="GU24" s="168"/>
      <c r="GV24" s="168"/>
      <c r="GW24" s="168"/>
      <c r="GX24" s="168"/>
      <c r="GY24" s="168"/>
      <c r="GZ24" s="168"/>
      <c r="HA24" s="168"/>
      <c r="HB24" s="168"/>
      <c r="HC24" s="168"/>
      <c r="HD24" s="168"/>
      <c r="HE24" s="169"/>
      <c r="HF24" s="170"/>
      <c r="HG24" s="171"/>
      <c r="HH24" s="171"/>
      <c r="HI24" s="171"/>
      <c r="HJ24" s="171"/>
      <c r="HK24" s="171"/>
      <c r="HL24" s="171"/>
      <c r="HM24" s="171"/>
      <c r="HN24" s="171"/>
      <c r="HO24" s="171"/>
      <c r="HP24" s="171"/>
      <c r="HQ24" s="171"/>
      <c r="HR24" s="171"/>
      <c r="HS24" s="171"/>
      <c r="HT24" s="171"/>
      <c r="HU24" s="171"/>
      <c r="HV24" s="171"/>
      <c r="HW24" s="171"/>
      <c r="HX24" s="171"/>
      <c r="HY24" s="171"/>
      <c r="HZ24" s="171"/>
      <c r="IA24" s="171"/>
      <c r="IB24" s="172"/>
    </row>
    <row r="25" spans="1:236" ht="22.5" customHeight="1">
      <c r="A25" s="143" t="s">
        <v>49</v>
      </c>
      <c r="B25" s="144"/>
      <c r="C25" s="144"/>
      <c r="D25" s="144"/>
      <c r="E25" s="145"/>
      <c r="F25" s="125" t="s">
        <v>29</v>
      </c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7"/>
      <c r="AJ25" s="146">
        <f>SUM(AJ26:AT31)</f>
        <v>25.363999999999997</v>
      </c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6">
        <f>SUM(AU26:BB31)</f>
        <v>25.363999999999997</v>
      </c>
      <c r="AV25" s="147"/>
      <c r="AW25" s="147"/>
      <c r="AX25" s="147"/>
      <c r="AY25" s="147"/>
      <c r="AZ25" s="147"/>
      <c r="BA25" s="147"/>
      <c r="BB25" s="148"/>
      <c r="BC25" s="146">
        <f>SUM(BC26:BJ31)</f>
        <v>0</v>
      </c>
      <c r="BD25" s="147"/>
      <c r="BE25" s="147"/>
      <c r="BF25" s="147"/>
      <c r="BG25" s="147"/>
      <c r="BH25" s="147"/>
      <c r="BI25" s="147"/>
      <c r="BJ25" s="148"/>
      <c r="BK25" s="146">
        <f>SUM(BK26:BR31)</f>
        <v>0</v>
      </c>
      <c r="BL25" s="147"/>
      <c r="BM25" s="147"/>
      <c r="BN25" s="147"/>
      <c r="BO25" s="147"/>
      <c r="BP25" s="147"/>
      <c r="BQ25" s="147"/>
      <c r="BR25" s="148"/>
      <c r="BS25" s="146">
        <f>SUM(BS26:BZ31)</f>
        <v>0</v>
      </c>
      <c r="BT25" s="147"/>
      <c r="BU25" s="147"/>
      <c r="BV25" s="147"/>
      <c r="BW25" s="147"/>
      <c r="BX25" s="147"/>
      <c r="BY25" s="147"/>
      <c r="BZ25" s="148"/>
      <c r="CA25" s="146">
        <f>SUM(CA26:CH31)</f>
        <v>0</v>
      </c>
      <c r="CB25" s="147"/>
      <c r="CC25" s="147"/>
      <c r="CD25" s="147"/>
      <c r="CE25" s="147"/>
      <c r="CF25" s="147"/>
      <c r="CG25" s="147"/>
      <c r="CH25" s="148"/>
      <c r="CI25" s="149">
        <f>SUM(CI26:CP31)</f>
        <v>0</v>
      </c>
      <c r="CJ25" s="150"/>
      <c r="CK25" s="150"/>
      <c r="CL25" s="150"/>
      <c r="CM25" s="150"/>
      <c r="CN25" s="150"/>
      <c r="CO25" s="150"/>
      <c r="CP25" s="151"/>
      <c r="CQ25" s="146">
        <f>SUM(CQ26:CX31)</f>
        <v>20.574000000000002</v>
      </c>
      <c r="CR25" s="147"/>
      <c r="CS25" s="147"/>
      <c r="CT25" s="147"/>
      <c r="CU25" s="147"/>
      <c r="CV25" s="147"/>
      <c r="CW25" s="147"/>
      <c r="CX25" s="148"/>
      <c r="CY25" s="146">
        <f>SUM(CY26:DF31)</f>
        <v>0</v>
      </c>
      <c r="CZ25" s="147"/>
      <c r="DA25" s="147"/>
      <c r="DB25" s="147"/>
      <c r="DC25" s="147"/>
      <c r="DD25" s="147"/>
      <c r="DE25" s="147"/>
      <c r="DF25" s="148"/>
      <c r="DG25" s="146">
        <f>SUM(DG26:DN31)</f>
        <v>4.79</v>
      </c>
      <c r="DH25" s="147"/>
      <c r="DI25" s="147"/>
      <c r="DJ25" s="147"/>
      <c r="DK25" s="147"/>
      <c r="DL25" s="147"/>
      <c r="DM25" s="147"/>
      <c r="DN25" s="148"/>
      <c r="DO25" s="146">
        <f>SUM(DO26:DV31)</f>
        <v>0</v>
      </c>
      <c r="DP25" s="147"/>
      <c r="DQ25" s="147"/>
      <c r="DR25" s="147"/>
      <c r="DS25" s="147"/>
      <c r="DT25" s="147"/>
      <c r="DU25" s="147"/>
      <c r="DV25" s="148"/>
      <c r="DW25" s="146">
        <f>SUM(DW26:EE31)</f>
        <v>0</v>
      </c>
      <c r="DX25" s="147"/>
      <c r="DY25" s="147"/>
      <c r="DZ25" s="147"/>
      <c r="EA25" s="147"/>
      <c r="EB25" s="147"/>
      <c r="EC25" s="147"/>
      <c r="ED25" s="147"/>
      <c r="EE25" s="148"/>
      <c r="EF25" s="146">
        <f>SUM(EF26:EN31)</f>
        <v>0</v>
      </c>
      <c r="EG25" s="147"/>
      <c r="EH25" s="147"/>
      <c r="EI25" s="147"/>
      <c r="EJ25" s="147"/>
      <c r="EK25" s="147"/>
      <c r="EL25" s="147"/>
      <c r="EM25" s="147"/>
      <c r="EN25" s="148"/>
      <c r="EO25" s="146">
        <f>SUM(EO26:EW31)</f>
        <v>0</v>
      </c>
      <c r="EP25" s="147"/>
      <c r="EQ25" s="147"/>
      <c r="ER25" s="147"/>
      <c r="ES25" s="147"/>
      <c r="ET25" s="147"/>
      <c r="EU25" s="147"/>
      <c r="EV25" s="147"/>
      <c r="EW25" s="148"/>
      <c r="EX25" s="146">
        <f>SUM(EX26:FF31)</f>
        <v>0</v>
      </c>
      <c r="EY25" s="147"/>
      <c r="EZ25" s="147"/>
      <c r="FA25" s="147"/>
      <c r="FB25" s="147"/>
      <c r="FC25" s="147"/>
      <c r="FD25" s="147"/>
      <c r="FE25" s="147"/>
      <c r="FF25" s="148"/>
      <c r="FG25" s="146">
        <f t="shared" si="0"/>
        <v>25.363999999999997</v>
      </c>
      <c r="FH25" s="147"/>
      <c r="FI25" s="147"/>
      <c r="FJ25" s="147"/>
      <c r="FK25" s="147"/>
      <c r="FL25" s="147"/>
      <c r="FM25" s="147"/>
      <c r="FN25" s="147"/>
      <c r="FO25" s="147"/>
      <c r="FP25" s="147"/>
      <c r="FQ25" s="148"/>
      <c r="FR25" s="152"/>
      <c r="FS25" s="153"/>
      <c r="FT25" s="153"/>
      <c r="FU25" s="153"/>
      <c r="FV25" s="153"/>
      <c r="FW25" s="153"/>
      <c r="FX25" s="153"/>
      <c r="FY25" s="153"/>
      <c r="FZ25" s="153"/>
      <c r="GA25" s="154"/>
      <c r="GB25" s="152"/>
      <c r="GC25" s="153"/>
      <c r="GD25" s="153"/>
      <c r="GE25" s="153"/>
      <c r="GF25" s="153"/>
      <c r="GG25" s="154"/>
      <c r="GH25" s="152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4"/>
      <c r="GT25" s="152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4"/>
      <c r="HF25" s="155"/>
      <c r="HG25" s="156"/>
      <c r="HH25" s="156"/>
      <c r="HI25" s="156"/>
      <c r="HJ25" s="156"/>
      <c r="HK25" s="156"/>
      <c r="HL25" s="156"/>
      <c r="HM25" s="156"/>
      <c r="HN25" s="156"/>
      <c r="HO25" s="156"/>
      <c r="HP25" s="156"/>
      <c r="HQ25" s="156"/>
      <c r="HR25" s="156"/>
      <c r="HS25" s="156"/>
      <c r="HT25" s="156"/>
      <c r="HU25" s="156"/>
      <c r="HV25" s="156"/>
      <c r="HW25" s="156"/>
      <c r="HX25" s="156"/>
      <c r="HY25" s="156"/>
      <c r="HZ25" s="156"/>
      <c r="IA25" s="156"/>
      <c r="IB25" s="157"/>
    </row>
    <row r="26" spans="1:236" s="5" customFormat="1" ht="67.5" customHeight="1">
      <c r="A26" s="158" t="s">
        <v>24</v>
      </c>
      <c r="B26" s="159"/>
      <c r="C26" s="159"/>
      <c r="D26" s="159"/>
      <c r="E26" s="160"/>
      <c r="F26" s="161" t="s">
        <v>200</v>
      </c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3"/>
      <c r="AJ26" s="164">
        <v>20.574000000000002</v>
      </c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4">
        <f t="shared" ref="AU26:AU31" si="3">BK26+CA26+CQ26+DG26</f>
        <v>20.574000000000002</v>
      </c>
      <c r="AV26" s="165"/>
      <c r="AW26" s="165"/>
      <c r="AX26" s="165"/>
      <c r="AY26" s="165"/>
      <c r="AZ26" s="165"/>
      <c r="BA26" s="165"/>
      <c r="BB26" s="166"/>
      <c r="BC26" s="164">
        <v>0</v>
      </c>
      <c r="BD26" s="165"/>
      <c r="BE26" s="165"/>
      <c r="BF26" s="165"/>
      <c r="BG26" s="165"/>
      <c r="BH26" s="165"/>
      <c r="BI26" s="165"/>
      <c r="BJ26" s="166"/>
      <c r="BK26" s="164"/>
      <c r="BL26" s="165"/>
      <c r="BM26" s="165"/>
      <c r="BN26" s="165"/>
      <c r="BO26" s="165"/>
      <c r="BP26" s="165"/>
      <c r="BQ26" s="165"/>
      <c r="BR26" s="166"/>
      <c r="BS26" s="164"/>
      <c r="BT26" s="165"/>
      <c r="BU26" s="165"/>
      <c r="BV26" s="165"/>
      <c r="BW26" s="165"/>
      <c r="BX26" s="165"/>
      <c r="BY26" s="165"/>
      <c r="BZ26" s="166"/>
      <c r="CA26" s="164"/>
      <c r="CB26" s="165"/>
      <c r="CC26" s="165"/>
      <c r="CD26" s="165"/>
      <c r="CE26" s="165"/>
      <c r="CF26" s="165"/>
      <c r="CG26" s="165"/>
      <c r="CH26" s="166"/>
      <c r="CI26" s="73"/>
      <c r="CJ26" s="74"/>
      <c r="CK26" s="74"/>
      <c r="CL26" s="74"/>
      <c r="CM26" s="74"/>
      <c r="CN26" s="74"/>
      <c r="CO26" s="74"/>
      <c r="CP26" s="75"/>
      <c r="CQ26" s="164">
        <v>20.574000000000002</v>
      </c>
      <c r="CR26" s="165"/>
      <c r="CS26" s="165"/>
      <c r="CT26" s="165"/>
      <c r="CU26" s="165"/>
      <c r="CV26" s="165"/>
      <c r="CW26" s="165"/>
      <c r="CX26" s="166"/>
      <c r="CY26" s="164"/>
      <c r="CZ26" s="165"/>
      <c r="DA26" s="165"/>
      <c r="DB26" s="165"/>
      <c r="DC26" s="165"/>
      <c r="DD26" s="165"/>
      <c r="DE26" s="165"/>
      <c r="DF26" s="166"/>
      <c r="DG26" s="164"/>
      <c r="DH26" s="165"/>
      <c r="DI26" s="165"/>
      <c r="DJ26" s="165"/>
      <c r="DK26" s="165"/>
      <c r="DL26" s="165"/>
      <c r="DM26" s="165"/>
      <c r="DN26" s="166"/>
      <c r="DO26" s="164"/>
      <c r="DP26" s="165"/>
      <c r="DQ26" s="165"/>
      <c r="DR26" s="165"/>
      <c r="DS26" s="165"/>
      <c r="DT26" s="165"/>
      <c r="DU26" s="165"/>
      <c r="DV26" s="166"/>
      <c r="DW26" s="164"/>
      <c r="DX26" s="165"/>
      <c r="DY26" s="165"/>
      <c r="DZ26" s="165"/>
      <c r="EA26" s="165"/>
      <c r="EB26" s="165"/>
      <c r="EC26" s="165"/>
      <c r="ED26" s="165"/>
      <c r="EE26" s="166"/>
      <c r="EF26" s="164"/>
      <c r="EG26" s="165"/>
      <c r="EH26" s="165"/>
      <c r="EI26" s="165"/>
      <c r="EJ26" s="165"/>
      <c r="EK26" s="165"/>
      <c r="EL26" s="165"/>
      <c r="EM26" s="165"/>
      <c r="EN26" s="166"/>
      <c r="EO26" s="164"/>
      <c r="EP26" s="165"/>
      <c r="EQ26" s="165"/>
      <c r="ER26" s="165"/>
      <c r="ES26" s="165"/>
      <c r="ET26" s="165"/>
      <c r="EU26" s="165"/>
      <c r="EV26" s="165"/>
      <c r="EW26" s="166"/>
      <c r="EX26" s="164"/>
      <c r="EY26" s="165"/>
      <c r="EZ26" s="165"/>
      <c r="FA26" s="165"/>
      <c r="FB26" s="165"/>
      <c r="FC26" s="165"/>
      <c r="FD26" s="165"/>
      <c r="FE26" s="165"/>
      <c r="FF26" s="166"/>
      <c r="FG26" s="164">
        <f t="shared" si="0"/>
        <v>20.574000000000002</v>
      </c>
      <c r="FH26" s="165"/>
      <c r="FI26" s="165"/>
      <c r="FJ26" s="165"/>
      <c r="FK26" s="165"/>
      <c r="FL26" s="165"/>
      <c r="FM26" s="165"/>
      <c r="FN26" s="165"/>
      <c r="FO26" s="165"/>
      <c r="FP26" s="165"/>
      <c r="FQ26" s="166"/>
      <c r="FR26" s="167"/>
      <c r="FS26" s="168"/>
      <c r="FT26" s="168"/>
      <c r="FU26" s="168"/>
      <c r="FV26" s="168"/>
      <c r="FW26" s="168"/>
      <c r="FX26" s="168"/>
      <c r="FY26" s="168"/>
      <c r="FZ26" s="168"/>
      <c r="GA26" s="169"/>
      <c r="GB26" s="167"/>
      <c r="GC26" s="168"/>
      <c r="GD26" s="168"/>
      <c r="GE26" s="168"/>
      <c r="GF26" s="168"/>
      <c r="GG26" s="169"/>
      <c r="GH26" s="167"/>
      <c r="GI26" s="168"/>
      <c r="GJ26" s="168"/>
      <c r="GK26" s="168"/>
      <c r="GL26" s="168"/>
      <c r="GM26" s="168"/>
      <c r="GN26" s="168"/>
      <c r="GO26" s="168"/>
      <c r="GP26" s="168"/>
      <c r="GQ26" s="168"/>
      <c r="GR26" s="168"/>
      <c r="GS26" s="169"/>
      <c r="GT26" s="167"/>
      <c r="GU26" s="168"/>
      <c r="GV26" s="168"/>
      <c r="GW26" s="168"/>
      <c r="GX26" s="168"/>
      <c r="GY26" s="168"/>
      <c r="GZ26" s="168"/>
      <c r="HA26" s="168"/>
      <c r="HB26" s="168"/>
      <c r="HC26" s="168"/>
      <c r="HD26" s="168"/>
      <c r="HE26" s="169"/>
      <c r="HF26" s="170"/>
      <c r="HG26" s="171"/>
      <c r="HH26" s="171"/>
      <c r="HI26" s="171"/>
      <c r="HJ26" s="171"/>
      <c r="HK26" s="171"/>
      <c r="HL26" s="171"/>
      <c r="HM26" s="171"/>
      <c r="HN26" s="171"/>
      <c r="HO26" s="171"/>
      <c r="HP26" s="171"/>
      <c r="HQ26" s="171"/>
      <c r="HR26" s="171"/>
      <c r="HS26" s="171"/>
      <c r="HT26" s="171"/>
      <c r="HU26" s="171"/>
      <c r="HV26" s="171"/>
      <c r="HW26" s="171"/>
      <c r="HX26" s="171"/>
      <c r="HY26" s="171"/>
      <c r="HZ26" s="171"/>
      <c r="IA26" s="171"/>
      <c r="IB26" s="172"/>
    </row>
    <row r="27" spans="1:236" s="5" customFormat="1" ht="51" customHeight="1">
      <c r="A27" s="158" t="s">
        <v>26</v>
      </c>
      <c r="B27" s="159"/>
      <c r="C27" s="159"/>
      <c r="D27" s="159"/>
      <c r="E27" s="160"/>
      <c r="F27" s="161" t="s">
        <v>201</v>
      </c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3"/>
      <c r="AJ27" s="164">
        <v>1.8069999999999999</v>
      </c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4">
        <f t="shared" si="3"/>
        <v>1.8069999999999999</v>
      </c>
      <c r="AV27" s="165"/>
      <c r="AW27" s="165"/>
      <c r="AX27" s="165"/>
      <c r="AY27" s="165"/>
      <c r="AZ27" s="165"/>
      <c r="BA27" s="165"/>
      <c r="BB27" s="166"/>
      <c r="BC27" s="164">
        <v>0</v>
      </c>
      <c r="BD27" s="165"/>
      <c r="BE27" s="165"/>
      <c r="BF27" s="165"/>
      <c r="BG27" s="165"/>
      <c r="BH27" s="165"/>
      <c r="BI27" s="165"/>
      <c r="BJ27" s="166"/>
      <c r="BK27" s="164"/>
      <c r="BL27" s="165"/>
      <c r="BM27" s="165"/>
      <c r="BN27" s="165"/>
      <c r="BO27" s="165"/>
      <c r="BP27" s="165"/>
      <c r="BQ27" s="165"/>
      <c r="BR27" s="166"/>
      <c r="BS27" s="164"/>
      <c r="BT27" s="165"/>
      <c r="BU27" s="165"/>
      <c r="BV27" s="165"/>
      <c r="BW27" s="165"/>
      <c r="BX27" s="165"/>
      <c r="BY27" s="165"/>
      <c r="BZ27" s="166"/>
      <c r="CA27" s="164"/>
      <c r="CB27" s="165"/>
      <c r="CC27" s="165"/>
      <c r="CD27" s="165"/>
      <c r="CE27" s="165"/>
      <c r="CF27" s="165"/>
      <c r="CG27" s="165"/>
      <c r="CH27" s="166"/>
      <c r="CI27" s="73"/>
      <c r="CJ27" s="74"/>
      <c r="CK27" s="74"/>
      <c r="CL27" s="74"/>
      <c r="CM27" s="74"/>
      <c r="CN27" s="74"/>
      <c r="CO27" s="74"/>
      <c r="CP27" s="75"/>
      <c r="CQ27" s="164"/>
      <c r="CR27" s="165"/>
      <c r="CS27" s="165"/>
      <c r="CT27" s="165"/>
      <c r="CU27" s="165"/>
      <c r="CV27" s="165"/>
      <c r="CW27" s="165"/>
      <c r="CX27" s="166"/>
      <c r="CY27" s="164"/>
      <c r="CZ27" s="165"/>
      <c r="DA27" s="165"/>
      <c r="DB27" s="165"/>
      <c r="DC27" s="165"/>
      <c r="DD27" s="165"/>
      <c r="DE27" s="165"/>
      <c r="DF27" s="166"/>
      <c r="DG27" s="164">
        <v>1.8069999999999999</v>
      </c>
      <c r="DH27" s="165"/>
      <c r="DI27" s="165"/>
      <c r="DJ27" s="165"/>
      <c r="DK27" s="165"/>
      <c r="DL27" s="165"/>
      <c r="DM27" s="165"/>
      <c r="DN27" s="166"/>
      <c r="DO27" s="164"/>
      <c r="DP27" s="165"/>
      <c r="DQ27" s="165"/>
      <c r="DR27" s="165"/>
      <c r="DS27" s="165"/>
      <c r="DT27" s="165"/>
      <c r="DU27" s="165"/>
      <c r="DV27" s="166"/>
      <c r="DW27" s="164"/>
      <c r="DX27" s="165"/>
      <c r="DY27" s="165"/>
      <c r="DZ27" s="165"/>
      <c r="EA27" s="165"/>
      <c r="EB27" s="165"/>
      <c r="EC27" s="165"/>
      <c r="ED27" s="165"/>
      <c r="EE27" s="166"/>
      <c r="EF27" s="164"/>
      <c r="EG27" s="165"/>
      <c r="EH27" s="165"/>
      <c r="EI27" s="165"/>
      <c r="EJ27" s="165"/>
      <c r="EK27" s="165"/>
      <c r="EL27" s="165"/>
      <c r="EM27" s="165"/>
      <c r="EN27" s="166"/>
      <c r="EO27" s="164"/>
      <c r="EP27" s="165"/>
      <c r="EQ27" s="165"/>
      <c r="ER27" s="165"/>
      <c r="ES27" s="165"/>
      <c r="ET27" s="165"/>
      <c r="EU27" s="165"/>
      <c r="EV27" s="165"/>
      <c r="EW27" s="166"/>
      <c r="EX27" s="164"/>
      <c r="EY27" s="165"/>
      <c r="EZ27" s="165"/>
      <c r="FA27" s="165"/>
      <c r="FB27" s="165"/>
      <c r="FC27" s="165"/>
      <c r="FD27" s="165"/>
      <c r="FE27" s="165"/>
      <c r="FF27" s="166"/>
      <c r="FG27" s="164">
        <f t="shared" si="0"/>
        <v>1.8069999999999999</v>
      </c>
      <c r="FH27" s="165"/>
      <c r="FI27" s="165"/>
      <c r="FJ27" s="165"/>
      <c r="FK27" s="165"/>
      <c r="FL27" s="165"/>
      <c r="FM27" s="165"/>
      <c r="FN27" s="165"/>
      <c r="FO27" s="165"/>
      <c r="FP27" s="165"/>
      <c r="FQ27" s="166"/>
      <c r="FR27" s="167"/>
      <c r="FS27" s="168"/>
      <c r="FT27" s="168"/>
      <c r="FU27" s="168"/>
      <c r="FV27" s="168"/>
      <c r="FW27" s="168"/>
      <c r="FX27" s="168"/>
      <c r="FY27" s="168"/>
      <c r="FZ27" s="168"/>
      <c r="GA27" s="169"/>
      <c r="GB27" s="167"/>
      <c r="GC27" s="168"/>
      <c r="GD27" s="168"/>
      <c r="GE27" s="168"/>
      <c r="GF27" s="168"/>
      <c r="GG27" s="169"/>
      <c r="GH27" s="167"/>
      <c r="GI27" s="168"/>
      <c r="GJ27" s="168"/>
      <c r="GK27" s="168"/>
      <c r="GL27" s="168"/>
      <c r="GM27" s="168"/>
      <c r="GN27" s="168"/>
      <c r="GO27" s="168"/>
      <c r="GP27" s="168"/>
      <c r="GQ27" s="168"/>
      <c r="GR27" s="168"/>
      <c r="GS27" s="169"/>
      <c r="GT27" s="167"/>
      <c r="GU27" s="168"/>
      <c r="GV27" s="168"/>
      <c r="GW27" s="168"/>
      <c r="GX27" s="168"/>
      <c r="GY27" s="168"/>
      <c r="GZ27" s="168"/>
      <c r="HA27" s="168"/>
      <c r="HB27" s="168"/>
      <c r="HC27" s="168"/>
      <c r="HD27" s="168"/>
      <c r="HE27" s="169"/>
      <c r="HF27" s="170"/>
      <c r="HG27" s="171"/>
      <c r="HH27" s="171"/>
      <c r="HI27" s="171"/>
      <c r="HJ27" s="171"/>
      <c r="HK27" s="171"/>
      <c r="HL27" s="171"/>
      <c r="HM27" s="171"/>
      <c r="HN27" s="171"/>
      <c r="HO27" s="171"/>
      <c r="HP27" s="171"/>
      <c r="HQ27" s="171"/>
      <c r="HR27" s="171"/>
      <c r="HS27" s="171"/>
      <c r="HT27" s="171"/>
      <c r="HU27" s="171"/>
      <c r="HV27" s="171"/>
      <c r="HW27" s="171"/>
      <c r="HX27" s="171"/>
      <c r="HY27" s="171"/>
      <c r="HZ27" s="171"/>
      <c r="IA27" s="171"/>
      <c r="IB27" s="172"/>
    </row>
    <row r="28" spans="1:236" s="5" customFormat="1" ht="51" customHeight="1">
      <c r="A28" s="158" t="s">
        <v>188</v>
      </c>
      <c r="B28" s="159"/>
      <c r="C28" s="159"/>
      <c r="D28" s="159"/>
      <c r="E28" s="160"/>
      <c r="F28" s="161" t="s">
        <v>202</v>
      </c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3"/>
      <c r="AJ28" s="164">
        <v>0.47899999999999998</v>
      </c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4">
        <f t="shared" si="3"/>
        <v>0.47899999999999998</v>
      </c>
      <c r="AV28" s="165"/>
      <c r="AW28" s="165"/>
      <c r="AX28" s="165"/>
      <c r="AY28" s="165"/>
      <c r="AZ28" s="165"/>
      <c r="BA28" s="165"/>
      <c r="BB28" s="166"/>
      <c r="BC28" s="164">
        <v>0</v>
      </c>
      <c r="BD28" s="165"/>
      <c r="BE28" s="165"/>
      <c r="BF28" s="165"/>
      <c r="BG28" s="165"/>
      <c r="BH28" s="165"/>
      <c r="BI28" s="165"/>
      <c r="BJ28" s="166"/>
      <c r="BK28" s="164"/>
      <c r="BL28" s="165"/>
      <c r="BM28" s="165"/>
      <c r="BN28" s="165"/>
      <c r="BO28" s="165"/>
      <c r="BP28" s="165"/>
      <c r="BQ28" s="165"/>
      <c r="BR28" s="166"/>
      <c r="BS28" s="164"/>
      <c r="BT28" s="165"/>
      <c r="BU28" s="165"/>
      <c r="BV28" s="165"/>
      <c r="BW28" s="165"/>
      <c r="BX28" s="165"/>
      <c r="BY28" s="165"/>
      <c r="BZ28" s="166"/>
      <c r="CA28" s="164"/>
      <c r="CB28" s="165"/>
      <c r="CC28" s="165"/>
      <c r="CD28" s="165"/>
      <c r="CE28" s="165"/>
      <c r="CF28" s="165"/>
      <c r="CG28" s="165"/>
      <c r="CH28" s="166"/>
      <c r="CI28" s="73"/>
      <c r="CJ28" s="74"/>
      <c r="CK28" s="74"/>
      <c r="CL28" s="74"/>
      <c r="CM28" s="74"/>
      <c r="CN28" s="74"/>
      <c r="CO28" s="74"/>
      <c r="CP28" s="75"/>
      <c r="CQ28" s="164"/>
      <c r="CR28" s="165"/>
      <c r="CS28" s="165"/>
      <c r="CT28" s="165"/>
      <c r="CU28" s="165"/>
      <c r="CV28" s="165"/>
      <c r="CW28" s="165"/>
      <c r="CX28" s="166"/>
      <c r="CY28" s="164"/>
      <c r="CZ28" s="165"/>
      <c r="DA28" s="165"/>
      <c r="DB28" s="165"/>
      <c r="DC28" s="165"/>
      <c r="DD28" s="165"/>
      <c r="DE28" s="165"/>
      <c r="DF28" s="166"/>
      <c r="DG28" s="164">
        <v>0.47899999999999998</v>
      </c>
      <c r="DH28" s="165"/>
      <c r="DI28" s="165"/>
      <c r="DJ28" s="165"/>
      <c r="DK28" s="165"/>
      <c r="DL28" s="165"/>
      <c r="DM28" s="165"/>
      <c r="DN28" s="166"/>
      <c r="DO28" s="164"/>
      <c r="DP28" s="165"/>
      <c r="DQ28" s="165"/>
      <c r="DR28" s="165"/>
      <c r="DS28" s="165"/>
      <c r="DT28" s="165"/>
      <c r="DU28" s="165"/>
      <c r="DV28" s="166"/>
      <c r="DW28" s="164"/>
      <c r="DX28" s="165"/>
      <c r="DY28" s="165"/>
      <c r="DZ28" s="165"/>
      <c r="EA28" s="165"/>
      <c r="EB28" s="165"/>
      <c r="EC28" s="165"/>
      <c r="ED28" s="165"/>
      <c r="EE28" s="166"/>
      <c r="EF28" s="164"/>
      <c r="EG28" s="165"/>
      <c r="EH28" s="165"/>
      <c r="EI28" s="165"/>
      <c r="EJ28" s="165"/>
      <c r="EK28" s="165"/>
      <c r="EL28" s="165"/>
      <c r="EM28" s="165"/>
      <c r="EN28" s="166"/>
      <c r="EO28" s="164"/>
      <c r="EP28" s="165"/>
      <c r="EQ28" s="165"/>
      <c r="ER28" s="165"/>
      <c r="ES28" s="165"/>
      <c r="ET28" s="165"/>
      <c r="EU28" s="165"/>
      <c r="EV28" s="165"/>
      <c r="EW28" s="166"/>
      <c r="EX28" s="164"/>
      <c r="EY28" s="165"/>
      <c r="EZ28" s="165"/>
      <c r="FA28" s="165"/>
      <c r="FB28" s="165"/>
      <c r="FC28" s="165"/>
      <c r="FD28" s="165"/>
      <c r="FE28" s="165"/>
      <c r="FF28" s="166"/>
      <c r="FG28" s="164">
        <f t="shared" si="0"/>
        <v>0.47899999999999998</v>
      </c>
      <c r="FH28" s="165"/>
      <c r="FI28" s="165"/>
      <c r="FJ28" s="165"/>
      <c r="FK28" s="165"/>
      <c r="FL28" s="165"/>
      <c r="FM28" s="165"/>
      <c r="FN28" s="165"/>
      <c r="FO28" s="165"/>
      <c r="FP28" s="165"/>
      <c r="FQ28" s="166"/>
      <c r="FR28" s="167"/>
      <c r="FS28" s="168"/>
      <c r="FT28" s="168"/>
      <c r="FU28" s="168"/>
      <c r="FV28" s="168"/>
      <c r="FW28" s="168"/>
      <c r="FX28" s="168"/>
      <c r="FY28" s="168"/>
      <c r="FZ28" s="168"/>
      <c r="GA28" s="169"/>
      <c r="GB28" s="167"/>
      <c r="GC28" s="168"/>
      <c r="GD28" s="168"/>
      <c r="GE28" s="168"/>
      <c r="GF28" s="168"/>
      <c r="GG28" s="169"/>
      <c r="GH28" s="167"/>
      <c r="GI28" s="168"/>
      <c r="GJ28" s="168"/>
      <c r="GK28" s="168"/>
      <c r="GL28" s="168"/>
      <c r="GM28" s="168"/>
      <c r="GN28" s="168"/>
      <c r="GO28" s="168"/>
      <c r="GP28" s="168"/>
      <c r="GQ28" s="168"/>
      <c r="GR28" s="168"/>
      <c r="GS28" s="169"/>
      <c r="GT28" s="167"/>
      <c r="GU28" s="168"/>
      <c r="GV28" s="168"/>
      <c r="GW28" s="168"/>
      <c r="GX28" s="168"/>
      <c r="GY28" s="168"/>
      <c r="GZ28" s="168"/>
      <c r="HA28" s="168"/>
      <c r="HB28" s="168"/>
      <c r="HC28" s="168"/>
      <c r="HD28" s="168"/>
      <c r="HE28" s="169"/>
      <c r="HF28" s="170"/>
      <c r="HG28" s="171"/>
      <c r="HH28" s="171"/>
      <c r="HI28" s="171"/>
      <c r="HJ28" s="171"/>
      <c r="HK28" s="171"/>
      <c r="HL28" s="171"/>
      <c r="HM28" s="171"/>
      <c r="HN28" s="171"/>
      <c r="HO28" s="171"/>
      <c r="HP28" s="171"/>
      <c r="HQ28" s="171"/>
      <c r="HR28" s="171"/>
      <c r="HS28" s="171"/>
      <c r="HT28" s="171"/>
      <c r="HU28" s="171"/>
      <c r="HV28" s="171"/>
      <c r="HW28" s="171"/>
      <c r="HX28" s="171"/>
      <c r="HY28" s="171"/>
      <c r="HZ28" s="171"/>
      <c r="IA28" s="171"/>
      <c r="IB28" s="172"/>
    </row>
    <row r="29" spans="1:236" s="5" customFormat="1" ht="66.75" customHeight="1">
      <c r="A29" s="158" t="s">
        <v>189</v>
      </c>
      <c r="B29" s="159"/>
      <c r="C29" s="159"/>
      <c r="D29" s="159"/>
      <c r="E29" s="160"/>
      <c r="F29" s="161" t="s">
        <v>203</v>
      </c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3"/>
      <c r="AJ29" s="164">
        <v>0.30099999999999999</v>
      </c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4">
        <f t="shared" si="3"/>
        <v>0.30099999999999999</v>
      </c>
      <c r="AV29" s="165"/>
      <c r="AW29" s="165"/>
      <c r="AX29" s="165"/>
      <c r="AY29" s="165"/>
      <c r="AZ29" s="165"/>
      <c r="BA29" s="165"/>
      <c r="BB29" s="166"/>
      <c r="BC29" s="164">
        <v>0</v>
      </c>
      <c r="BD29" s="165"/>
      <c r="BE29" s="165"/>
      <c r="BF29" s="165"/>
      <c r="BG29" s="165"/>
      <c r="BH29" s="165"/>
      <c r="BI29" s="165"/>
      <c r="BJ29" s="166"/>
      <c r="BK29" s="164"/>
      <c r="BL29" s="165"/>
      <c r="BM29" s="165"/>
      <c r="BN29" s="165"/>
      <c r="BO29" s="165"/>
      <c r="BP29" s="165"/>
      <c r="BQ29" s="165"/>
      <c r="BR29" s="166"/>
      <c r="BS29" s="164"/>
      <c r="BT29" s="165"/>
      <c r="BU29" s="165"/>
      <c r="BV29" s="165"/>
      <c r="BW29" s="165"/>
      <c r="BX29" s="165"/>
      <c r="BY29" s="165"/>
      <c r="BZ29" s="166"/>
      <c r="CA29" s="164"/>
      <c r="CB29" s="165"/>
      <c r="CC29" s="165"/>
      <c r="CD29" s="165"/>
      <c r="CE29" s="165"/>
      <c r="CF29" s="165"/>
      <c r="CG29" s="165"/>
      <c r="CH29" s="166"/>
      <c r="CI29" s="73"/>
      <c r="CJ29" s="74"/>
      <c r="CK29" s="74"/>
      <c r="CL29" s="74"/>
      <c r="CM29" s="74"/>
      <c r="CN29" s="74"/>
      <c r="CO29" s="74"/>
      <c r="CP29" s="75"/>
      <c r="CQ29" s="164"/>
      <c r="CR29" s="165"/>
      <c r="CS29" s="165"/>
      <c r="CT29" s="165"/>
      <c r="CU29" s="165"/>
      <c r="CV29" s="165"/>
      <c r="CW29" s="165"/>
      <c r="CX29" s="166"/>
      <c r="CY29" s="164"/>
      <c r="CZ29" s="165"/>
      <c r="DA29" s="165"/>
      <c r="DB29" s="165"/>
      <c r="DC29" s="165"/>
      <c r="DD29" s="165"/>
      <c r="DE29" s="165"/>
      <c r="DF29" s="166"/>
      <c r="DG29" s="164">
        <v>0.30099999999999999</v>
      </c>
      <c r="DH29" s="165"/>
      <c r="DI29" s="165"/>
      <c r="DJ29" s="165"/>
      <c r="DK29" s="165"/>
      <c r="DL29" s="165"/>
      <c r="DM29" s="165"/>
      <c r="DN29" s="166"/>
      <c r="DO29" s="164"/>
      <c r="DP29" s="165"/>
      <c r="DQ29" s="165"/>
      <c r="DR29" s="165"/>
      <c r="DS29" s="165"/>
      <c r="DT29" s="165"/>
      <c r="DU29" s="165"/>
      <c r="DV29" s="166"/>
      <c r="DW29" s="164"/>
      <c r="DX29" s="165"/>
      <c r="DY29" s="165"/>
      <c r="DZ29" s="165"/>
      <c r="EA29" s="165"/>
      <c r="EB29" s="165"/>
      <c r="EC29" s="165"/>
      <c r="ED29" s="165"/>
      <c r="EE29" s="166"/>
      <c r="EF29" s="164"/>
      <c r="EG29" s="165"/>
      <c r="EH29" s="165"/>
      <c r="EI29" s="165"/>
      <c r="EJ29" s="165"/>
      <c r="EK29" s="165"/>
      <c r="EL29" s="165"/>
      <c r="EM29" s="165"/>
      <c r="EN29" s="166"/>
      <c r="EO29" s="164"/>
      <c r="EP29" s="165"/>
      <c r="EQ29" s="165"/>
      <c r="ER29" s="165"/>
      <c r="ES29" s="165"/>
      <c r="ET29" s="165"/>
      <c r="EU29" s="165"/>
      <c r="EV29" s="165"/>
      <c r="EW29" s="166"/>
      <c r="EX29" s="164"/>
      <c r="EY29" s="165"/>
      <c r="EZ29" s="165"/>
      <c r="FA29" s="165"/>
      <c r="FB29" s="165"/>
      <c r="FC29" s="165"/>
      <c r="FD29" s="165"/>
      <c r="FE29" s="165"/>
      <c r="FF29" s="166"/>
      <c r="FG29" s="164">
        <f t="shared" si="0"/>
        <v>0.30099999999999999</v>
      </c>
      <c r="FH29" s="165"/>
      <c r="FI29" s="165"/>
      <c r="FJ29" s="165"/>
      <c r="FK29" s="165"/>
      <c r="FL29" s="165"/>
      <c r="FM29" s="165"/>
      <c r="FN29" s="165"/>
      <c r="FO29" s="165"/>
      <c r="FP29" s="165"/>
      <c r="FQ29" s="166"/>
      <c r="FR29" s="167"/>
      <c r="FS29" s="168"/>
      <c r="FT29" s="168"/>
      <c r="FU29" s="168"/>
      <c r="FV29" s="168"/>
      <c r="FW29" s="168"/>
      <c r="FX29" s="168"/>
      <c r="FY29" s="168"/>
      <c r="FZ29" s="168"/>
      <c r="GA29" s="169"/>
      <c r="GB29" s="167"/>
      <c r="GC29" s="168"/>
      <c r="GD29" s="168"/>
      <c r="GE29" s="168"/>
      <c r="GF29" s="168"/>
      <c r="GG29" s="169"/>
      <c r="GH29" s="167"/>
      <c r="GI29" s="168"/>
      <c r="GJ29" s="168"/>
      <c r="GK29" s="168"/>
      <c r="GL29" s="168"/>
      <c r="GM29" s="168"/>
      <c r="GN29" s="168"/>
      <c r="GO29" s="168"/>
      <c r="GP29" s="168"/>
      <c r="GQ29" s="168"/>
      <c r="GR29" s="168"/>
      <c r="GS29" s="169"/>
      <c r="GT29" s="167"/>
      <c r="GU29" s="168"/>
      <c r="GV29" s="168"/>
      <c r="GW29" s="168"/>
      <c r="GX29" s="168"/>
      <c r="GY29" s="168"/>
      <c r="GZ29" s="168"/>
      <c r="HA29" s="168"/>
      <c r="HB29" s="168"/>
      <c r="HC29" s="168"/>
      <c r="HD29" s="168"/>
      <c r="HE29" s="169"/>
      <c r="HF29" s="170"/>
      <c r="HG29" s="171"/>
      <c r="HH29" s="171"/>
      <c r="HI29" s="171"/>
      <c r="HJ29" s="171"/>
      <c r="HK29" s="171"/>
      <c r="HL29" s="171"/>
      <c r="HM29" s="171"/>
      <c r="HN29" s="171"/>
      <c r="HO29" s="171"/>
      <c r="HP29" s="171"/>
      <c r="HQ29" s="171"/>
      <c r="HR29" s="171"/>
      <c r="HS29" s="171"/>
      <c r="HT29" s="171"/>
      <c r="HU29" s="171"/>
      <c r="HV29" s="171"/>
      <c r="HW29" s="171"/>
      <c r="HX29" s="171"/>
      <c r="HY29" s="171"/>
      <c r="HZ29" s="171"/>
      <c r="IA29" s="171"/>
      <c r="IB29" s="172"/>
    </row>
    <row r="30" spans="1:236" s="5" customFormat="1" ht="64.5" customHeight="1">
      <c r="A30" s="158" t="s">
        <v>198</v>
      </c>
      <c r="B30" s="159"/>
      <c r="C30" s="159"/>
      <c r="D30" s="159"/>
      <c r="E30" s="160"/>
      <c r="F30" s="161" t="s">
        <v>204</v>
      </c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3"/>
      <c r="AJ30" s="164">
        <v>0.30299999999999999</v>
      </c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4">
        <f t="shared" si="3"/>
        <v>0.30299999999999999</v>
      </c>
      <c r="AV30" s="165"/>
      <c r="AW30" s="165"/>
      <c r="AX30" s="165"/>
      <c r="AY30" s="165"/>
      <c r="AZ30" s="165"/>
      <c r="BA30" s="165"/>
      <c r="BB30" s="166"/>
      <c r="BC30" s="164">
        <v>0</v>
      </c>
      <c r="BD30" s="165"/>
      <c r="BE30" s="165"/>
      <c r="BF30" s="165"/>
      <c r="BG30" s="165"/>
      <c r="BH30" s="165"/>
      <c r="BI30" s="165"/>
      <c r="BJ30" s="166"/>
      <c r="BK30" s="164"/>
      <c r="BL30" s="165"/>
      <c r="BM30" s="165"/>
      <c r="BN30" s="165"/>
      <c r="BO30" s="165"/>
      <c r="BP30" s="165"/>
      <c r="BQ30" s="165"/>
      <c r="BR30" s="166"/>
      <c r="BS30" s="164"/>
      <c r="BT30" s="165"/>
      <c r="BU30" s="165"/>
      <c r="BV30" s="165"/>
      <c r="BW30" s="165"/>
      <c r="BX30" s="165"/>
      <c r="BY30" s="165"/>
      <c r="BZ30" s="166"/>
      <c r="CA30" s="164"/>
      <c r="CB30" s="165"/>
      <c r="CC30" s="165"/>
      <c r="CD30" s="165"/>
      <c r="CE30" s="165"/>
      <c r="CF30" s="165"/>
      <c r="CG30" s="165"/>
      <c r="CH30" s="166"/>
      <c r="CI30" s="73"/>
      <c r="CJ30" s="74"/>
      <c r="CK30" s="74"/>
      <c r="CL30" s="74"/>
      <c r="CM30" s="74"/>
      <c r="CN30" s="74"/>
      <c r="CO30" s="74"/>
      <c r="CP30" s="75"/>
      <c r="CQ30" s="164"/>
      <c r="CR30" s="165"/>
      <c r="CS30" s="165"/>
      <c r="CT30" s="165"/>
      <c r="CU30" s="165"/>
      <c r="CV30" s="165"/>
      <c r="CW30" s="165"/>
      <c r="CX30" s="166"/>
      <c r="CY30" s="164"/>
      <c r="CZ30" s="165"/>
      <c r="DA30" s="165"/>
      <c r="DB30" s="165"/>
      <c r="DC30" s="165"/>
      <c r="DD30" s="165"/>
      <c r="DE30" s="165"/>
      <c r="DF30" s="166"/>
      <c r="DG30" s="164">
        <v>0.30299999999999999</v>
      </c>
      <c r="DH30" s="165"/>
      <c r="DI30" s="165"/>
      <c r="DJ30" s="165"/>
      <c r="DK30" s="165"/>
      <c r="DL30" s="165"/>
      <c r="DM30" s="165"/>
      <c r="DN30" s="166"/>
      <c r="DO30" s="164"/>
      <c r="DP30" s="165"/>
      <c r="DQ30" s="165"/>
      <c r="DR30" s="165"/>
      <c r="DS30" s="165"/>
      <c r="DT30" s="165"/>
      <c r="DU30" s="165"/>
      <c r="DV30" s="166"/>
      <c r="DW30" s="164"/>
      <c r="DX30" s="165"/>
      <c r="DY30" s="165"/>
      <c r="DZ30" s="165"/>
      <c r="EA30" s="165"/>
      <c r="EB30" s="165"/>
      <c r="EC30" s="165"/>
      <c r="ED30" s="165"/>
      <c r="EE30" s="166"/>
      <c r="EF30" s="164"/>
      <c r="EG30" s="165"/>
      <c r="EH30" s="165"/>
      <c r="EI30" s="165"/>
      <c r="EJ30" s="165"/>
      <c r="EK30" s="165"/>
      <c r="EL30" s="165"/>
      <c r="EM30" s="165"/>
      <c r="EN30" s="166"/>
      <c r="EO30" s="164"/>
      <c r="EP30" s="165"/>
      <c r="EQ30" s="165"/>
      <c r="ER30" s="165"/>
      <c r="ES30" s="165"/>
      <c r="ET30" s="165"/>
      <c r="EU30" s="165"/>
      <c r="EV30" s="165"/>
      <c r="EW30" s="166"/>
      <c r="EX30" s="164"/>
      <c r="EY30" s="165"/>
      <c r="EZ30" s="165"/>
      <c r="FA30" s="165"/>
      <c r="FB30" s="165"/>
      <c r="FC30" s="165"/>
      <c r="FD30" s="165"/>
      <c r="FE30" s="165"/>
      <c r="FF30" s="166"/>
      <c r="FG30" s="164">
        <f t="shared" si="0"/>
        <v>0.30299999999999999</v>
      </c>
      <c r="FH30" s="165"/>
      <c r="FI30" s="165"/>
      <c r="FJ30" s="165"/>
      <c r="FK30" s="165"/>
      <c r="FL30" s="165"/>
      <c r="FM30" s="165"/>
      <c r="FN30" s="165"/>
      <c r="FO30" s="165"/>
      <c r="FP30" s="165"/>
      <c r="FQ30" s="166"/>
      <c r="FR30" s="167"/>
      <c r="FS30" s="168"/>
      <c r="FT30" s="168"/>
      <c r="FU30" s="168"/>
      <c r="FV30" s="168"/>
      <c r="FW30" s="168"/>
      <c r="FX30" s="168"/>
      <c r="FY30" s="168"/>
      <c r="FZ30" s="168"/>
      <c r="GA30" s="169"/>
      <c r="GB30" s="167"/>
      <c r="GC30" s="168"/>
      <c r="GD30" s="168"/>
      <c r="GE30" s="168"/>
      <c r="GF30" s="168"/>
      <c r="GG30" s="169"/>
      <c r="GH30" s="167"/>
      <c r="GI30" s="168"/>
      <c r="GJ30" s="168"/>
      <c r="GK30" s="168"/>
      <c r="GL30" s="168"/>
      <c r="GM30" s="168"/>
      <c r="GN30" s="168"/>
      <c r="GO30" s="168"/>
      <c r="GP30" s="168"/>
      <c r="GQ30" s="168"/>
      <c r="GR30" s="168"/>
      <c r="GS30" s="169"/>
      <c r="GT30" s="167"/>
      <c r="GU30" s="168"/>
      <c r="GV30" s="168"/>
      <c r="GW30" s="168"/>
      <c r="GX30" s="168"/>
      <c r="GY30" s="168"/>
      <c r="GZ30" s="168"/>
      <c r="HA30" s="168"/>
      <c r="HB30" s="168"/>
      <c r="HC30" s="168"/>
      <c r="HD30" s="168"/>
      <c r="HE30" s="169"/>
      <c r="HF30" s="170"/>
      <c r="HG30" s="171"/>
      <c r="HH30" s="171"/>
      <c r="HI30" s="171"/>
      <c r="HJ30" s="171"/>
      <c r="HK30" s="171"/>
      <c r="HL30" s="171"/>
      <c r="HM30" s="171"/>
      <c r="HN30" s="171"/>
      <c r="HO30" s="171"/>
      <c r="HP30" s="171"/>
      <c r="HQ30" s="171"/>
      <c r="HR30" s="171"/>
      <c r="HS30" s="171"/>
      <c r="HT30" s="171"/>
      <c r="HU30" s="171"/>
      <c r="HV30" s="171"/>
      <c r="HW30" s="171"/>
      <c r="HX30" s="171"/>
      <c r="HY30" s="171"/>
      <c r="HZ30" s="171"/>
      <c r="IA30" s="171"/>
      <c r="IB30" s="172"/>
    </row>
    <row r="31" spans="1:236" s="5" customFormat="1" ht="52.5" customHeight="1">
      <c r="A31" s="158" t="s">
        <v>199</v>
      </c>
      <c r="B31" s="159"/>
      <c r="C31" s="159"/>
      <c r="D31" s="159"/>
      <c r="E31" s="160"/>
      <c r="F31" s="161" t="s">
        <v>205</v>
      </c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3"/>
      <c r="AJ31" s="164">
        <v>1.9</v>
      </c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4">
        <f t="shared" si="3"/>
        <v>1.9</v>
      </c>
      <c r="AV31" s="165"/>
      <c r="AW31" s="165"/>
      <c r="AX31" s="165"/>
      <c r="AY31" s="165"/>
      <c r="AZ31" s="165"/>
      <c r="BA31" s="165"/>
      <c r="BB31" s="166"/>
      <c r="BC31" s="164">
        <v>0</v>
      </c>
      <c r="BD31" s="165"/>
      <c r="BE31" s="165"/>
      <c r="BF31" s="165"/>
      <c r="BG31" s="165"/>
      <c r="BH31" s="165"/>
      <c r="BI31" s="165"/>
      <c r="BJ31" s="166"/>
      <c r="BK31" s="164"/>
      <c r="BL31" s="165"/>
      <c r="BM31" s="165"/>
      <c r="BN31" s="165"/>
      <c r="BO31" s="165"/>
      <c r="BP31" s="165"/>
      <c r="BQ31" s="165"/>
      <c r="BR31" s="166"/>
      <c r="BS31" s="164"/>
      <c r="BT31" s="165"/>
      <c r="BU31" s="165"/>
      <c r="BV31" s="165"/>
      <c r="BW31" s="165"/>
      <c r="BX31" s="165"/>
      <c r="BY31" s="165"/>
      <c r="BZ31" s="166"/>
      <c r="CA31" s="164"/>
      <c r="CB31" s="165"/>
      <c r="CC31" s="165"/>
      <c r="CD31" s="165"/>
      <c r="CE31" s="165"/>
      <c r="CF31" s="165"/>
      <c r="CG31" s="165"/>
      <c r="CH31" s="166"/>
      <c r="CI31" s="73"/>
      <c r="CJ31" s="74"/>
      <c r="CK31" s="74"/>
      <c r="CL31" s="74"/>
      <c r="CM31" s="74"/>
      <c r="CN31" s="74"/>
      <c r="CO31" s="74"/>
      <c r="CP31" s="75"/>
      <c r="CQ31" s="164"/>
      <c r="CR31" s="165"/>
      <c r="CS31" s="165"/>
      <c r="CT31" s="165"/>
      <c r="CU31" s="165"/>
      <c r="CV31" s="165"/>
      <c r="CW31" s="165"/>
      <c r="CX31" s="166"/>
      <c r="CY31" s="164"/>
      <c r="CZ31" s="165"/>
      <c r="DA31" s="165"/>
      <c r="DB31" s="165"/>
      <c r="DC31" s="165"/>
      <c r="DD31" s="165"/>
      <c r="DE31" s="165"/>
      <c r="DF31" s="166"/>
      <c r="DG31" s="164">
        <v>1.9</v>
      </c>
      <c r="DH31" s="165"/>
      <c r="DI31" s="165"/>
      <c r="DJ31" s="165"/>
      <c r="DK31" s="165"/>
      <c r="DL31" s="165"/>
      <c r="DM31" s="165"/>
      <c r="DN31" s="166"/>
      <c r="DO31" s="164"/>
      <c r="DP31" s="165"/>
      <c r="DQ31" s="165"/>
      <c r="DR31" s="165"/>
      <c r="DS31" s="165"/>
      <c r="DT31" s="165"/>
      <c r="DU31" s="165"/>
      <c r="DV31" s="166"/>
      <c r="DW31" s="164"/>
      <c r="DX31" s="165"/>
      <c r="DY31" s="165"/>
      <c r="DZ31" s="165"/>
      <c r="EA31" s="165"/>
      <c r="EB31" s="165"/>
      <c r="EC31" s="165"/>
      <c r="ED31" s="165"/>
      <c r="EE31" s="166"/>
      <c r="EF31" s="164"/>
      <c r="EG31" s="165"/>
      <c r="EH31" s="165"/>
      <c r="EI31" s="165"/>
      <c r="EJ31" s="165"/>
      <c r="EK31" s="165"/>
      <c r="EL31" s="165"/>
      <c r="EM31" s="165"/>
      <c r="EN31" s="166"/>
      <c r="EO31" s="164"/>
      <c r="EP31" s="165"/>
      <c r="EQ31" s="165"/>
      <c r="ER31" s="165"/>
      <c r="ES31" s="165"/>
      <c r="ET31" s="165"/>
      <c r="EU31" s="165"/>
      <c r="EV31" s="165"/>
      <c r="EW31" s="166"/>
      <c r="EX31" s="164"/>
      <c r="EY31" s="165"/>
      <c r="EZ31" s="165"/>
      <c r="FA31" s="165"/>
      <c r="FB31" s="165"/>
      <c r="FC31" s="165"/>
      <c r="FD31" s="165"/>
      <c r="FE31" s="165"/>
      <c r="FF31" s="166"/>
      <c r="FG31" s="164">
        <f t="shared" si="0"/>
        <v>1.9</v>
      </c>
      <c r="FH31" s="165"/>
      <c r="FI31" s="165"/>
      <c r="FJ31" s="165"/>
      <c r="FK31" s="165"/>
      <c r="FL31" s="165"/>
      <c r="FM31" s="165"/>
      <c r="FN31" s="165"/>
      <c r="FO31" s="165"/>
      <c r="FP31" s="165"/>
      <c r="FQ31" s="166"/>
      <c r="FR31" s="167"/>
      <c r="FS31" s="168"/>
      <c r="FT31" s="168"/>
      <c r="FU31" s="168"/>
      <c r="FV31" s="168"/>
      <c r="FW31" s="168"/>
      <c r="FX31" s="168"/>
      <c r="FY31" s="168"/>
      <c r="FZ31" s="168"/>
      <c r="GA31" s="169"/>
      <c r="GB31" s="167"/>
      <c r="GC31" s="168"/>
      <c r="GD31" s="168"/>
      <c r="GE31" s="168"/>
      <c r="GF31" s="168"/>
      <c r="GG31" s="169"/>
      <c r="GH31" s="167"/>
      <c r="GI31" s="168"/>
      <c r="GJ31" s="168"/>
      <c r="GK31" s="168"/>
      <c r="GL31" s="168"/>
      <c r="GM31" s="168"/>
      <c r="GN31" s="168"/>
      <c r="GO31" s="168"/>
      <c r="GP31" s="168"/>
      <c r="GQ31" s="168"/>
      <c r="GR31" s="168"/>
      <c r="GS31" s="169"/>
      <c r="GT31" s="167"/>
      <c r="GU31" s="168"/>
      <c r="GV31" s="168"/>
      <c r="GW31" s="168"/>
      <c r="GX31" s="168"/>
      <c r="GY31" s="168"/>
      <c r="GZ31" s="168"/>
      <c r="HA31" s="168"/>
      <c r="HB31" s="168"/>
      <c r="HC31" s="168"/>
      <c r="HD31" s="168"/>
      <c r="HE31" s="169"/>
      <c r="HF31" s="170"/>
      <c r="HG31" s="171"/>
      <c r="HH31" s="171"/>
      <c r="HI31" s="171"/>
      <c r="HJ31" s="171"/>
      <c r="HK31" s="171"/>
      <c r="HL31" s="171"/>
      <c r="HM31" s="171"/>
      <c r="HN31" s="171"/>
      <c r="HO31" s="171"/>
      <c r="HP31" s="171"/>
      <c r="HQ31" s="171"/>
      <c r="HR31" s="171"/>
      <c r="HS31" s="171"/>
      <c r="HT31" s="171"/>
      <c r="HU31" s="171"/>
      <c r="HV31" s="171"/>
      <c r="HW31" s="171"/>
      <c r="HX31" s="171"/>
      <c r="HY31" s="171"/>
      <c r="HZ31" s="171"/>
      <c r="IA31" s="171"/>
      <c r="IB31" s="172"/>
    </row>
    <row r="32" spans="1:236" s="5" customFormat="1" ht="22.5" customHeight="1">
      <c r="A32" s="143" t="s">
        <v>50</v>
      </c>
      <c r="B32" s="144"/>
      <c r="C32" s="144"/>
      <c r="D32" s="144"/>
      <c r="E32" s="145"/>
      <c r="F32" s="125" t="s">
        <v>30</v>
      </c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7"/>
      <c r="AJ32" s="146">
        <v>0</v>
      </c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6">
        <f>SUM(AU33:BB35)</f>
        <v>0</v>
      </c>
      <c r="AV32" s="147"/>
      <c r="AW32" s="147"/>
      <c r="AX32" s="147"/>
      <c r="AY32" s="147"/>
      <c r="AZ32" s="147"/>
      <c r="BA32" s="147"/>
      <c r="BB32" s="148"/>
      <c r="BC32" s="146">
        <v>0</v>
      </c>
      <c r="BD32" s="147"/>
      <c r="BE32" s="147"/>
      <c r="BF32" s="147"/>
      <c r="BG32" s="147"/>
      <c r="BH32" s="147"/>
      <c r="BI32" s="147"/>
      <c r="BJ32" s="148"/>
      <c r="BK32" s="146">
        <v>0</v>
      </c>
      <c r="BL32" s="147"/>
      <c r="BM32" s="147"/>
      <c r="BN32" s="147"/>
      <c r="BO32" s="147"/>
      <c r="BP32" s="147"/>
      <c r="BQ32" s="147"/>
      <c r="BR32" s="148"/>
      <c r="BS32" s="146">
        <v>0</v>
      </c>
      <c r="BT32" s="147"/>
      <c r="BU32" s="147"/>
      <c r="BV32" s="147"/>
      <c r="BW32" s="147"/>
      <c r="BX32" s="147"/>
      <c r="BY32" s="147"/>
      <c r="BZ32" s="148"/>
      <c r="CA32" s="146">
        <v>0</v>
      </c>
      <c r="CB32" s="147"/>
      <c r="CC32" s="147"/>
      <c r="CD32" s="147"/>
      <c r="CE32" s="147"/>
      <c r="CF32" s="147"/>
      <c r="CG32" s="147"/>
      <c r="CH32" s="148"/>
      <c r="CI32" s="149">
        <v>0</v>
      </c>
      <c r="CJ32" s="150"/>
      <c r="CK32" s="150"/>
      <c r="CL32" s="150"/>
      <c r="CM32" s="150"/>
      <c r="CN32" s="150"/>
      <c r="CO32" s="150"/>
      <c r="CP32" s="151"/>
      <c r="CQ32" s="146">
        <v>0</v>
      </c>
      <c r="CR32" s="147"/>
      <c r="CS32" s="147"/>
      <c r="CT32" s="147"/>
      <c r="CU32" s="147"/>
      <c r="CV32" s="147"/>
      <c r="CW32" s="147"/>
      <c r="CX32" s="148"/>
      <c r="CY32" s="146">
        <v>0</v>
      </c>
      <c r="CZ32" s="147"/>
      <c r="DA32" s="147"/>
      <c r="DB32" s="147"/>
      <c r="DC32" s="147"/>
      <c r="DD32" s="147"/>
      <c r="DE32" s="147"/>
      <c r="DF32" s="148"/>
      <c r="DG32" s="146">
        <v>0</v>
      </c>
      <c r="DH32" s="147"/>
      <c r="DI32" s="147"/>
      <c r="DJ32" s="147"/>
      <c r="DK32" s="147"/>
      <c r="DL32" s="147"/>
      <c r="DM32" s="147"/>
      <c r="DN32" s="148"/>
      <c r="DO32" s="146">
        <v>0</v>
      </c>
      <c r="DP32" s="147"/>
      <c r="DQ32" s="147"/>
      <c r="DR32" s="147"/>
      <c r="DS32" s="147"/>
      <c r="DT32" s="147"/>
      <c r="DU32" s="147"/>
      <c r="DV32" s="148"/>
      <c r="DW32" s="146">
        <v>0</v>
      </c>
      <c r="DX32" s="147"/>
      <c r="DY32" s="147"/>
      <c r="DZ32" s="147"/>
      <c r="EA32" s="147"/>
      <c r="EB32" s="147"/>
      <c r="EC32" s="147"/>
      <c r="ED32" s="147"/>
      <c r="EE32" s="148"/>
      <c r="EF32" s="146">
        <v>0</v>
      </c>
      <c r="EG32" s="147"/>
      <c r="EH32" s="147"/>
      <c r="EI32" s="147"/>
      <c r="EJ32" s="147"/>
      <c r="EK32" s="147"/>
      <c r="EL32" s="147"/>
      <c r="EM32" s="147"/>
      <c r="EN32" s="148"/>
      <c r="EO32" s="146">
        <v>0</v>
      </c>
      <c r="EP32" s="147"/>
      <c r="EQ32" s="147"/>
      <c r="ER32" s="147"/>
      <c r="ES32" s="147"/>
      <c r="ET32" s="147"/>
      <c r="EU32" s="147"/>
      <c r="EV32" s="147"/>
      <c r="EW32" s="148"/>
      <c r="EX32" s="146">
        <v>0</v>
      </c>
      <c r="EY32" s="147"/>
      <c r="EZ32" s="147"/>
      <c r="FA32" s="147"/>
      <c r="FB32" s="147"/>
      <c r="FC32" s="147"/>
      <c r="FD32" s="147"/>
      <c r="FE32" s="147"/>
      <c r="FF32" s="148"/>
      <c r="FG32" s="146">
        <f t="shared" si="0"/>
        <v>0</v>
      </c>
      <c r="FH32" s="147"/>
      <c r="FI32" s="147"/>
      <c r="FJ32" s="147"/>
      <c r="FK32" s="147"/>
      <c r="FL32" s="147"/>
      <c r="FM32" s="147"/>
      <c r="FN32" s="147"/>
      <c r="FO32" s="147"/>
      <c r="FP32" s="147"/>
      <c r="FQ32" s="148"/>
      <c r="FR32" s="152"/>
      <c r="FS32" s="153"/>
      <c r="FT32" s="153"/>
      <c r="FU32" s="153"/>
      <c r="FV32" s="153"/>
      <c r="FW32" s="153"/>
      <c r="FX32" s="153"/>
      <c r="FY32" s="153"/>
      <c r="FZ32" s="153"/>
      <c r="GA32" s="154"/>
      <c r="GB32" s="152"/>
      <c r="GC32" s="153"/>
      <c r="GD32" s="153"/>
      <c r="GE32" s="153"/>
      <c r="GF32" s="153"/>
      <c r="GG32" s="154"/>
      <c r="GH32" s="152"/>
      <c r="GI32" s="153"/>
      <c r="GJ32" s="153"/>
      <c r="GK32" s="153"/>
      <c r="GL32" s="153"/>
      <c r="GM32" s="153"/>
      <c r="GN32" s="153"/>
      <c r="GO32" s="153"/>
      <c r="GP32" s="153"/>
      <c r="GQ32" s="153"/>
      <c r="GR32" s="153"/>
      <c r="GS32" s="154"/>
      <c r="GT32" s="152"/>
      <c r="GU32" s="153"/>
      <c r="GV32" s="153"/>
      <c r="GW32" s="153"/>
      <c r="GX32" s="153"/>
      <c r="GY32" s="153"/>
      <c r="GZ32" s="153"/>
      <c r="HA32" s="153"/>
      <c r="HB32" s="153"/>
      <c r="HC32" s="153"/>
      <c r="HD32" s="153"/>
      <c r="HE32" s="154"/>
      <c r="HF32" s="155"/>
      <c r="HG32" s="156"/>
      <c r="HH32" s="156"/>
      <c r="HI32" s="156"/>
      <c r="HJ32" s="156"/>
      <c r="HK32" s="156"/>
      <c r="HL32" s="156"/>
      <c r="HM32" s="156"/>
      <c r="HN32" s="156"/>
      <c r="HO32" s="156"/>
      <c r="HP32" s="156"/>
      <c r="HQ32" s="156"/>
      <c r="HR32" s="156"/>
      <c r="HS32" s="156"/>
      <c r="HT32" s="156"/>
      <c r="HU32" s="156"/>
      <c r="HV32" s="156"/>
      <c r="HW32" s="156"/>
      <c r="HX32" s="156"/>
      <c r="HY32" s="156"/>
      <c r="HZ32" s="156"/>
      <c r="IA32" s="156"/>
      <c r="IB32" s="157"/>
    </row>
    <row r="33" spans="1:236" s="5" customFormat="1">
      <c r="A33" s="158" t="s">
        <v>24</v>
      </c>
      <c r="B33" s="159"/>
      <c r="C33" s="159"/>
      <c r="D33" s="159"/>
      <c r="E33" s="160"/>
      <c r="F33" s="170" t="s">
        <v>25</v>
      </c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3"/>
      <c r="AJ33" s="164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4"/>
      <c r="AV33" s="165"/>
      <c r="AW33" s="165"/>
      <c r="AX33" s="165"/>
      <c r="AY33" s="165"/>
      <c r="AZ33" s="165"/>
      <c r="BA33" s="165"/>
      <c r="BB33" s="166"/>
      <c r="BC33" s="164"/>
      <c r="BD33" s="165"/>
      <c r="BE33" s="165"/>
      <c r="BF33" s="165"/>
      <c r="BG33" s="165"/>
      <c r="BH33" s="165"/>
      <c r="BI33" s="165"/>
      <c r="BJ33" s="166"/>
      <c r="BK33" s="164"/>
      <c r="BL33" s="165"/>
      <c r="BM33" s="165"/>
      <c r="BN33" s="165"/>
      <c r="BO33" s="165"/>
      <c r="BP33" s="165"/>
      <c r="BQ33" s="165"/>
      <c r="BR33" s="166"/>
      <c r="BS33" s="164"/>
      <c r="BT33" s="165"/>
      <c r="BU33" s="165"/>
      <c r="BV33" s="165"/>
      <c r="BW33" s="165"/>
      <c r="BX33" s="165"/>
      <c r="BY33" s="165"/>
      <c r="BZ33" s="166"/>
      <c r="CA33" s="164"/>
      <c r="CB33" s="165"/>
      <c r="CC33" s="165"/>
      <c r="CD33" s="165"/>
      <c r="CE33" s="165"/>
      <c r="CF33" s="165"/>
      <c r="CG33" s="165"/>
      <c r="CH33" s="166"/>
      <c r="CI33" s="73"/>
      <c r="CJ33" s="74"/>
      <c r="CK33" s="74"/>
      <c r="CL33" s="74"/>
      <c r="CM33" s="74"/>
      <c r="CN33" s="74"/>
      <c r="CO33" s="74"/>
      <c r="CP33" s="75"/>
      <c r="CQ33" s="164"/>
      <c r="CR33" s="165"/>
      <c r="CS33" s="165"/>
      <c r="CT33" s="165"/>
      <c r="CU33" s="165"/>
      <c r="CV33" s="165"/>
      <c r="CW33" s="165"/>
      <c r="CX33" s="166"/>
      <c r="CY33" s="164"/>
      <c r="CZ33" s="165"/>
      <c r="DA33" s="165"/>
      <c r="DB33" s="165"/>
      <c r="DC33" s="165"/>
      <c r="DD33" s="165"/>
      <c r="DE33" s="165"/>
      <c r="DF33" s="166"/>
      <c r="DG33" s="164"/>
      <c r="DH33" s="165"/>
      <c r="DI33" s="165"/>
      <c r="DJ33" s="165"/>
      <c r="DK33" s="165"/>
      <c r="DL33" s="165"/>
      <c r="DM33" s="165"/>
      <c r="DN33" s="166"/>
      <c r="DO33" s="164"/>
      <c r="DP33" s="165"/>
      <c r="DQ33" s="165"/>
      <c r="DR33" s="165"/>
      <c r="DS33" s="165"/>
      <c r="DT33" s="165"/>
      <c r="DU33" s="165"/>
      <c r="DV33" s="166"/>
      <c r="DW33" s="164"/>
      <c r="DX33" s="165"/>
      <c r="DY33" s="165"/>
      <c r="DZ33" s="165"/>
      <c r="EA33" s="165"/>
      <c r="EB33" s="165"/>
      <c r="EC33" s="165"/>
      <c r="ED33" s="165"/>
      <c r="EE33" s="166"/>
      <c r="EF33" s="164"/>
      <c r="EG33" s="165"/>
      <c r="EH33" s="165"/>
      <c r="EI33" s="165"/>
      <c r="EJ33" s="165"/>
      <c r="EK33" s="165"/>
      <c r="EL33" s="165"/>
      <c r="EM33" s="165"/>
      <c r="EN33" s="166"/>
      <c r="EO33" s="164"/>
      <c r="EP33" s="165"/>
      <c r="EQ33" s="165"/>
      <c r="ER33" s="165"/>
      <c r="ES33" s="165"/>
      <c r="ET33" s="165"/>
      <c r="EU33" s="165"/>
      <c r="EV33" s="165"/>
      <c r="EW33" s="166"/>
      <c r="EX33" s="164"/>
      <c r="EY33" s="165"/>
      <c r="EZ33" s="165"/>
      <c r="FA33" s="165"/>
      <c r="FB33" s="165"/>
      <c r="FC33" s="165"/>
      <c r="FD33" s="165"/>
      <c r="FE33" s="165"/>
      <c r="FF33" s="166"/>
      <c r="FG33" s="164">
        <f t="shared" si="0"/>
        <v>0</v>
      </c>
      <c r="FH33" s="165"/>
      <c r="FI33" s="165"/>
      <c r="FJ33" s="165"/>
      <c r="FK33" s="165"/>
      <c r="FL33" s="165"/>
      <c r="FM33" s="165"/>
      <c r="FN33" s="165"/>
      <c r="FO33" s="165"/>
      <c r="FP33" s="165"/>
      <c r="FQ33" s="166"/>
      <c r="FR33" s="167"/>
      <c r="FS33" s="168"/>
      <c r="FT33" s="168"/>
      <c r="FU33" s="168"/>
      <c r="FV33" s="168"/>
      <c r="FW33" s="168"/>
      <c r="FX33" s="168"/>
      <c r="FY33" s="168"/>
      <c r="FZ33" s="168"/>
      <c r="GA33" s="169"/>
      <c r="GB33" s="167"/>
      <c r="GC33" s="168"/>
      <c r="GD33" s="168"/>
      <c r="GE33" s="168"/>
      <c r="GF33" s="168"/>
      <c r="GG33" s="169"/>
      <c r="GH33" s="167"/>
      <c r="GI33" s="168"/>
      <c r="GJ33" s="168"/>
      <c r="GK33" s="168"/>
      <c r="GL33" s="168"/>
      <c r="GM33" s="168"/>
      <c r="GN33" s="168"/>
      <c r="GO33" s="168"/>
      <c r="GP33" s="168"/>
      <c r="GQ33" s="168"/>
      <c r="GR33" s="168"/>
      <c r="GS33" s="169"/>
      <c r="GT33" s="167"/>
      <c r="GU33" s="168"/>
      <c r="GV33" s="168"/>
      <c r="GW33" s="168"/>
      <c r="GX33" s="168"/>
      <c r="GY33" s="168"/>
      <c r="GZ33" s="168"/>
      <c r="HA33" s="168"/>
      <c r="HB33" s="168"/>
      <c r="HC33" s="168"/>
      <c r="HD33" s="168"/>
      <c r="HE33" s="169"/>
      <c r="HF33" s="170"/>
      <c r="HG33" s="171"/>
      <c r="HH33" s="171"/>
      <c r="HI33" s="171"/>
      <c r="HJ33" s="171"/>
      <c r="HK33" s="171"/>
      <c r="HL33" s="171"/>
      <c r="HM33" s="171"/>
      <c r="HN33" s="171"/>
      <c r="HO33" s="171"/>
      <c r="HP33" s="171"/>
      <c r="HQ33" s="171"/>
      <c r="HR33" s="171"/>
      <c r="HS33" s="171"/>
      <c r="HT33" s="171"/>
      <c r="HU33" s="171"/>
      <c r="HV33" s="171"/>
      <c r="HW33" s="171"/>
      <c r="HX33" s="171"/>
      <c r="HY33" s="171"/>
      <c r="HZ33" s="171"/>
      <c r="IA33" s="171"/>
      <c r="IB33" s="172"/>
    </row>
    <row r="34" spans="1:236" s="5" customFormat="1">
      <c r="A34" s="158" t="s">
        <v>26</v>
      </c>
      <c r="B34" s="159"/>
      <c r="C34" s="159"/>
      <c r="D34" s="159"/>
      <c r="E34" s="160"/>
      <c r="F34" s="170" t="s">
        <v>27</v>
      </c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  <c r="AH34" s="171"/>
      <c r="AI34" s="173"/>
      <c r="AJ34" s="164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4"/>
      <c r="AV34" s="165"/>
      <c r="AW34" s="165"/>
      <c r="AX34" s="165"/>
      <c r="AY34" s="165"/>
      <c r="AZ34" s="165"/>
      <c r="BA34" s="165"/>
      <c r="BB34" s="166"/>
      <c r="BC34" s="164"/>
      <c r="BD34" s="165"/>
      <c r="BE34" s="165"/>
      <c r="BF34" s="165"/>
      <c r="BG34" s="165"/>
      <c r="BH34" s="165"/>
      <c r="BI34" s="165"/>
      <c r="BJ34" s="166"/>
      <c r="BK34" s="164"/>
      <c r="BL34" s="165"/>
      <c r="BM34" s="165"/>
      <c r="BN34" s="165"/>
      <c r="BO34" s="165"/>
      <c r="BP34" s="165"/>
      <c r="BQ34" s="165"/>
      <c r="BR34" s="166"/>
      <c r="BS34" s="164"/>
      <c r="BT34" s="165"/>
      <c r="BU34" s="165"/>
      <c r="BV34" s="165"/>
      <c r="BW34" s="165"/>
      <c r="BX34" s="165"/>
      <c r="BY34" s="165"/>
      <c r="BZ34" s="166"/>
      <c r="CA34" s="164"/>
      <c r="CB34" s="165"/>
      <c r="CC34" s="165"/>
      <c r="CD34" s="165"/>
      <c r="CE34" s="165"/>
      <c r="CF34" s="165"/>
      <c r="CG34" s="165"/>
      <c r="CH34" s="166"/>
      <c r="CI34" s="73"/>
      <c r="CJ34" s="74"/>
      <c r="CK34" s="74"/>
      <c r="CL34" s="74"/>
      <c r="CM34" s="74"/>
      <c r="CN34" s="74"/>
      <c r="CO34" s="74"/>
      <c r="CP34" s="75"/>
      <c r="CQ34" s="164"/>
      <c r="CR34" s="165"/>
      <c r="CS34" s="165"/>
      <c r="CT34" s="165"/>
      <c r="CU34" s="165"/>
      <c r="CV34" s="165"/>
      <c r="CW34" s="165"/>
      <c r="CX34" s="166"/>
      <c r="CY34" s="164"/>
      <c r="CZ34" s="165"/>
      <c r="DA34" s="165"/>
      <c r="DB34" s="165"/>
      <c r="DC34" s="165"/>
      <c r="DD34" s="165"/>
      <c r="DE34" s="165"/>
      <c r="DF34" s="166"/>
      <c r="DG34" s="164"/>
      <c r="DH34" s="165"/>
      <c r="DI34" s="165"/>
      <c r="DJ34" s="165"/>
      <c r="DK34" s="165"/>
      <c r="DL34" s="165"/>
      <c r="DM34" s="165"/>
      <c r="DN34" s="166"/>
      <c r="DO34" s="164"/>
      <c r="DP34" s="165"/>
      <c r="DQ34" s="165"/>
      <c r="DR34" s="165"/>
      <c r="DS34" s="165"/>
      <c r="DT34" s="165"/>
      <c r="DU34" s="165"/>
      <c r="DV34" s="166"/>
      <c r="DW34" s="164"/>
      <c r="DX34" s="165"/>
      <c r="DY34" s="165"/>
      <c r="DZ34" s="165"/>
      <c r="EA34" s="165"/>
      <c r="EB34" s="165"/>
      <c r="EC34" s="165"/>
      <c r="ED34" s="165"/>
      <c r="EE34" s="166"/>
      <c r="EF34" s="164"/>
      <c r="EG34" s="165"/>
      <c r="EH34" s="165"/>
      <c r="EI34" s="165"/>
      <c r="EJ34" s="165"/>
      <c r="EK34" s="165"/>
      <c r="EL34" s="165"/>
      <c r="EM34" s="165"/>
      <c r="EN34" s="166"/>
      <c r="EO34" s="164"/>
      <c r="EP34" s="165"/>
      <c r="EQ34" s="165"/>
      <c r="ER34" s="165"/>
      <c r="ES34" s="165"/>
      <c r="ET34" s="165"/>
      <c r="EU34" s="165"/>
      <c r="EV34" s="165"/>
      <c r="EW34" s="166"/>
      <c r="EX34" s="164"/>
      <c r="EY34" s="165"/>
      <c r="EZ34" s="165"/>
      <c r="FA34" s="165"/>
      <c r="FB34" s="165"/>
      <c r="FC34" s="165"/>
      <c r="FD34" s="165"/>
      <c r="FE34" s="165"/>
      <c r="FF34" s="166"/>
      <c r="FG34" s="164">
        <f t="shared" si="0"/>
        <v>0</v>
      </c>
      <c r="FH34" s="165"/>
      <c r="FI34" s="165"/>
      <c r="FJ34" s="165"/>
      <c r="FK34" s="165"/>
      <c r="FL34" s="165"/>
      <c r="FM34" s="165"/>
      <c r="FN34" s="165"/>
      <c r="FO34" s="165"/>
      <c r="FP34" s="165"/>
      <c r="FQ34" s="166"/>
      <c r="FR34" s="167"/>
      <c r="FS34" s="168"/>
      <c r="FT34" s="168"/>
      <c r="FU34" s="168"/>
      <c r="FV34" s="168"/>
      <c r="FW34" s="168"/>
      <c r="FX34" s="168"/>
      <c r="FY34" s="168"/>
      <c r="FZ34" s="168"/>
      <c r="GA34" s="169"/>
      <c r="GB34" s="167"/>
      <c r="GC34" s="168"/>
      <c r="GD34" s="168"/>
      <c r="GE34" s="168"/>
      <c r="GF34" s="168"/>
      <c r="GG34" s="169"/>
      <c r="GH34" s="167"/>
      <c r="GI34" s="168"/>
      <c r="GJ34" s="168"/>
      <c r="GK34" s="168"/>
      <c r="GL34" s="168"/>
      <c r="GM34" s="168"/>
      <c r="GN34" s="168"/>
      <c r="GO34" s="168"/>
      <c r="GP34" s="168"/>
      <c r="GQ34" s="168"/>
      <c r="GR34" s="168"/>
      <c r="GS34" s="169"/>
      <c r="GT34" s="167"/>
      <c r="GU34" s="168"/>
      <c r="GV34" s="168"/>
      <c r="GW34" s="168"/>
      <c r="GX34" s="168"/>
      <c r="GY34" s="168"/>
      <c r="GZ34" s="168"/>
      <c r="HA34" s="168"/>
      <c r="HB34" s="168"/>
      <c r="HC34" s="168"/>
      <c r="HD34" s="168"/>
      <c r="HE34" s="169"/>
      <c r="HF34" s="170"/>
      <c r="HG34" s="171"/>
      <c r="HH34" s="171"/>
      <c r="HI34" s="171"/>
      <c r="HJ34" s="171"/>
      <c r="HK34" s="171"/>
      <c r="HL34" s="171"/>
      <c r="HM34" s="171"/>
      <c r="HN34" s="171"/>
      <c r="HO34" s="171"/>
      <c r="HP34" s="171"/>
      <c r="HQ34" s="171"/>
      <c r="HR34" s="171"/>
      <c r="HS34" s="171"/>
      <c r="HT34" s="171"/>
      <c r="HU34" s="171"/>
      <c r="HV34" s="171"/>
      <c r="HW34" s="171"/>
      <c r="HX34" s="171"/>
      <c r="HY34" s="171"/>
      <c r="HZ34" s="171"/>
      <c r="IA34" s="171"/>
      <c r="IB34" s="172"/>
    </row>
    <row r="35" spans="1:236" s="5" customFormat="1">
      <c r="A35" s="158" t="s">
        <v>28</v>
      </c>
      <c r="B35" s="159"/>
      <c r="C35" s="159"/>
      <c r="D35" s="159"/>
      <c r="E35" s="160"/>
      <c r="F35" s="170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  <c r="AI35" s="173"/>
      <c r="AJ35" s="164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4"/>
      <c r="AV35" s="165"/>
      <c r="AW35" s="165"/>
      <c r="AX35" s="165"/>
      <c r="AY35" s="165"/>
      <c r="AZ35" s="165"/>
      <c r="BA35" s="165"/>
      <c r="BB35" s="166"/>
      <c r="BC35" s="164"/>
      <c r="BD35" s="165"/>
      <c r="BE35" s="165"/>
      <c r="BF35" s="165"/>
      <c r="BG35" s="165"/>
      <c r="BH35" s="165"/>
      <c r="BI35" s="165"/>
      <c r="BJ35" s="166"/>
      <c r="BK35" s="164"/>
      <c r="BL35" s="165"/>
      <c r="BM35" s="165"/>
      <c r="BN35" s="165"/>
      <c r="BO35" s="165"/>
      <c r="BP35" s="165"/>
      <c r="BQ35" s="165"/>
      <c r="BR35" s="166"/>
      <c r="BS35" s="164"/>
      <c r="BT35" s="165"/>
      <c r="BU35" s="165"/>
      <c r="BV35" s="165"/>
      <c r="BW35" s="165"/>
      <c r="BX35" s="165"/>
      <c r="BY35" s="165"/>
      <c r="BZ35" s="166"/>
      <c r="CA35" s="164"/>
      <c r="CB35" s="165"/>
      <c r="CC35" s="165"/>
      <c r="CD35" s="165"/>
      <c r="CE35" s="165"/>
      <c r="CF35" s="165"/>
      <c r="CG35" s="165"/>
      <c r="CH35" s="166"/>
      <c r="CI35" s="73"/>
      <c r="CJ35" s="74"/>
      <c r="CK35" s="74"/>
      <c r="CL35" s="74"/>
      <c r="CM35" s="74"/>
      <c r="CN35" s="74"/>
      <c r="CO35" s="74"/>
      <c r="CP35" s="75"/>
      <c r="CQ35" s="164"/>
      <c r="CR35" s="165"/>
      <c r="CS35" s="165"/>
      <c r="CT35" s="165"/>
      <c r="CU35" s="165"/>
      <c r="CV35" s="165"/>
      <c r="CW35" s="165"/>
      <c r="CX35" s="166"/>
      <c r="CY35" s="164"/>
      <c r="CZ35" s="165"/>
      <c r="DA35" s="165"/>
      <c r="DB35" s="165"/>
      <c r="DC35" s="165"/>
      <c r="DD35" s="165"/>
      <c r="DE35" s="165"/>
      <c r="DF35" s="166"/>
      <c r="DG35" s="164"/>
      <c r="DH35" s="165"/>
      <c r="DI35" s="165"/>
      <c r="DJ35" s="165"/>
      <c r="DK35" s="165"/>
      <c r="DL35" s="165"/>
      <c r="DM35" s="165"/>
      <c r="DN35" s="166"/>
      <c r="DO35" s="164"/>
      <c r="DP35" s="165"/>
      <c r="DQ35" s="165"/>
      <c r="DR35" s="165"/>
      <c r="DS35" s="165"/>
      <c r="DT35" s="165"/>
      <c r="DU35" s="165"/>
      <c r="DV35" s="166"/>
      <c r="DW35" s="164"/>
      <c r="DX35" s="165"/>
      <c r="DY35" s="165"/>
      <c r="DZ35" s="165"/>
      <c r="EA35" s="165"/>
      <c r="EB35" s="165"/>
      <c r="EC35" s="165"/>
      <c r="ED35" s="165"/>
      <c r="EE35" s="166"/>
      <c r="EF35" s="164"/>
      <c r="EG35" s="165"/>
      <c r="EH35" s="165"/>
      <c r="EI35" s="165"/>
      <c r="EJ35" s="165"/>
      <c r="EK35" s="165"/>
      <c r="EL35" s="165"/>
      <c r="EM35" s="165"/>
      <c r="EN35" s="166"/>
      <c r="EO35" s="164"/>
      <c r="EP35" s="165"/>
      <c r="EQ35" s="165"/>
      <c r="ER35" s="165"/>
      <c r="ES35" s="165"/>
      <c r="ET35" s="165"/>
      <c r="EU35" s="165"/>
      <c r="EV35" s="165"/>
      <c r="EW35" s="166"/>
      <c r="EX35" s="164"/>
      <c r="EY35" s="165"/>
      <c r="EZ35" s="165"/>
      <c r="FA35" s="165"/>
      <c r="FB35" s="165"/>
      <c r="FC35" s="165"/>
      <c r="FD35" s="165"/>
      <c r="FE35" s="165"/>
      <c r="FF35" s="166"/>
      <c r="FG35" s="164">
        <f t="shared" si="0"/>
        <v>0</v>
      </c>
      <c r="FH35" s="165"/>
      <c r="FI35" s="165"/>
      <c r="FJ35" s="165"/>
      <c r="FK35" s="165"/>
      <c r="FL35" s="165"/>
      <c r="FM35" s="165"/>
      <c r="FN35" s="165"/>
      <c r="FO35" s="165"/>
      <c r="FP35" s="165"/>
      <c r="FQ35" s="166"/>
      <c r="FR35" s="167"/>
      <c r="FS35" s="168"/>
      <c r="FT35" s="168"/>
      <c r="FU35" s="168"/>
      <c r="FV35" s="168"/>
      <c r="FW35" s="168"/>
      <c r="FX35" s="168"/>
      <c r="FY35" s="168"/>
      <c r="FZ35" s="168"/>
      <c r="GA35" s="169"/>
      <c r="GB35" s="167"/>
      <c r="GC35" s="168"/>
      <c r="GD35" s="168"/>
      <c r="GE35" s="168"/>
      <c r="GF35" s="168"/>
      <c r="GG35" s="169"/>
      <c r="GH35" s="167"/>
      <c r="GI35" s="168"/>
      <c r="GJ35" s="168"/>
      <c r="GK35" s="168"/>
      <c r="GL35" s="168"/>
      <c r="GM35" s="168"/>
      <c r="GN35" s="168"/>
      <c r="GO35" s="168"/>
      <c r="GP35" s="168"/>
      <c r="GQ35" s="168"/>
      <c r="GR35" s="168"/>
      <c r="GS35" s="169"/>
      <c r="GT35" s="167"/>
      <c r="GU35" s="168"/>
      <c r="GV35" s="168"/>
      <c r="GW35" s="168"/>
      <c r="GX35" s="168"/>
      <c r="GY35" s="168"/>
      <c r="GZ35" s="168"/>
      <c r="HA35" s="168"/>
      <c r="HB35" s="168"/>
      <c r="HC35" s="168"/>
      <c r="HD35" s="168"/>
      <c r="HE35" s="169"/>
      <c r="HF35" s="170"/>
      <c r="HG35" s="171"/>
      <c r="HH35" s="171"/>
      <c r="HI35" s="171"/>
      <c r="HJ35" s="171"/>
      <c r="HK35" s="171"/>
      <c r="HL35" s="171"/>
      <c r="HM35" s="171"/>
      <c r="HN35" s="171"/>
      <c r="HO35" s="171"/>
      <c r="HP35" s="171"/>
      <c r="HQ35" s="171"/>
      <c r="HR35" s="171"/>
      <c r="HS35" s="171"/>
      <c r="HT35" s="171"/>
      <c r="HU35" s="171"/>
      <c r="HV35" s="171"/>
      <c r="HW35" s="171"/>
      <c r="HX35" s="171"/>
      <c r="HY35" s="171"/>
      <c r="HZ35" s="171"/>
      <c r="IA35" s="171"/>
      <c r="IB35" s="172"/>
    </row>
    <row r="36" spans="1:236" s="5" customFormat="1" ht="33.75" customHeight="1">
      <c r="A36" s="143" t="s">
        <v>51</v>
      </c>
      <c r="B36" s="144"/>
      <c r="C36" s="144"/>
      <c r="D36" s="144"/>
      <c r="E36" s="145"/>
      <c r="F36" s="125" t="s">
        <v>31</v>
      </c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7"/>
      <c r="AJ36" s="146">
        <v>0</v>
      </c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6">
        <f>SUM(AU37:BB39)</f>
        <v>0</v>
      </c>
      <c r="AV36" s="147"/>
      <c r="AW36" s="147"/>
      <c r="AX36" s="147"/>
      <c r="AY36" s="147"/>
      <c r="AZ36" s="147"/>
      <c r="BA36" s="147"/>
      <c r="BB36" s="148"/>
      <c r="BC36" s="146">
        <v>0</v>
      </c>
      <c r="BD36" s="147"/>
      <c r="BE36" s="147"/>
      <c r="BF36" s="147"/>
      <c r="BG36" s="147"/>
      <c r="BH36" s="147"/>
      <c r="BI36" s="147"/>
      <c r="BJ36" s="148"/>
      <c r="BK36" s="146">
        <v>0</v>
      </c>
      <c r="BL36" s="147"/>
      <c r="BM36" s="147"/>
      <c r="BN36" s="147"/>
      <c r="BO36" s="147"/>
      <c r="BP36" s="147"/>
      <c r="BQ36" s="147"/>
      <c r="BR36" s="148"/>
      <c r="BS36" s="146">
        <v>0</v>
      </c>
      <c r="BT36" s="147"/>
      <c r="BU36" s="147"/>
      <c r="BV36" s="147"/>
      <c r="BW36" s="147"/>
      <c r="BX36" s="147"/>
      <c r="BY36" s="147"/>
      <c r="BZ36" s="148"/>
      <c r="CA36" s="146">
        <v>0</v>
      </c>
      <c r="CB36" s="147"/>
      <c r="CC36" s="147"/>
      <c r="CD36" s="147"/>
      <c r="CE36" s="147"/>
      <c r="CF36" s="147"/>
      <c r="CG36" s="147"/>
      <c r="CH36" s="148"/>
      <c r="CI36" s="149">
        <v>0</v>
      </c>
      <c r="CJ36" s="150"/>
      <c r="CK36" s="150"/>
      <c r="CL36" s="150"/>
      <c r="CM36" s="150"/>
      <c r="CN36" s="150"/>
      <c r="CO36" s="150"/>
      <c r="CP36" s="151"/>
      <c r="CQ36" s="146">
        <v>0</v>
      </c>
      <c r="CR36" s="147"/>
      <c r="CS36" s="147"/>
      <c r="CT36" s="147"/>
      <c r="CU36" s="147"/>
      <c r="CV36" s="147"/>
      <c r="CW36" s="147"/>
      <c r="CX36" s="148"/>
      <c r="CY36" s="146">
        <v>0</v>
      </c>
      <c r="CZ36" s="147"/>
      <c r="DA36" s="147"/>
      <c r="DB36" s="147"/>
      <c r="DC36" s="147"/>
      <c r="DD36" s="147"/>
      <c r="DE36" s="147"/>
      <c r="DF36" s="148"/>
      <c r="DG36" s="146">
        <v>0</v>
      </c>
      <c r="DH36" s="147"/>
      <c r="DI36" s="147"/>
      <c r="DJ36" s="147"/>
      <c r="DK36" s="147"/>
      <c r="DL36" s="147"/>
      <c r="DM36" s="147"/>
      <c r="DN36" s="148"/>
      <c r="DO36" s="146">
        <v>0</v>
      </c>
      <c r="DP36" s="147"/>
      <c r="DQ36" s="147"/>
      <c r="DR36" s="147"/>
      <c r="DS36" s="147"/>
      <c r="DT36" s="147"/>
      <c r="DU36" s="147"/>
      <c r="DV36" s="148"/>
      <c r="DW36" s="146">
        <v>0</v>
      </c>
      <c r="DX36" s="147"/>
      <c r="DY36" s="147"/>
      <c r="DZ36" s="147"/>
      <c r="EA36" s="147"/>
      <c r="EB36" s="147"/>
      <c r="EC36" s="147"/>
      <c r="ED36" s="147"/>
      <c r="EE36" s="148"/>
      <c r="EF36" s="146">
        <v>0</v>
      </c>
      <c r="EG36" s="147"/>
      <c r="EH36" s="147"/>
      <c r="EI36" s="147"/>
      <c r="EJ36" s="147"/>
      <c r="EK36" s="147"/>
      <c r="EL36" s="147"/>
      <c r="EM36" s="147"/>
      <c r="EN36" s="148"/>
      <c r="EO36" s="146">
        <v>0</v>
      </c>
      <c r="EP36" s="147"/>
      <c r="EQ36" s="147"/>
      <c r="ER36" s="147"/>
      <c r="ES36" s="147"/>
      <c r="ET36" s="147"/>
      <c r="EU36" s="147"/>
      <c r="EV36" s="147"/>
      <c r="EW36" s="148"/>
      <c r="EX36" s="146">
        <v>0</v>
      </c>
      <c r="EY36" s="147"/>
      <c r="EZ36" s="147"/>
      <c r="FA36" s="147"/>
      <c r="FB36" s="147"/>
      <c r="FC36" s="147"/>
      <c r="FD36" s="147"/>
      <c r="FE36" s="147"/>
      <c r="FF36" s="148"/>
      <c r="FG36" s="146">
        <f t="shared" si="0"/>
        <v>0</v>
      </c>
      <c r="FH36" s="147"/>
      <c r="FI36" s="147"/>
      <c r="FJ36" s="147"/>
      <c r="FK36" s="147"/>
      <c r="FL36" s="147"/>
      <c r="FM36" s="147"/>
      <c r="FN36" s="147"/>
      <c r="FO36" s="147"/>
      <c r="FP36" s="147"/>
      <c r="FQ36" s="148"/>
      <c r="FR36" s="152"/>
      <c r="FS36" s="153"/>
      <c r="FT36" s="153"/>
      <c r="FU36" s="153"/>
      <c r="FV36" s="153"/>
      <c r="FW36" s="153"/>
      <c r="FX36" s="153"/>
      <c r="FY36" s="153"/>
      <c r="FZ36" s="153"/>
      <c r="GA36" s="154"/>
      <c r="GB36" s="152"/>
      <c r="GC36" s="153"/>
      <c r="GD36" s="153"/>
      <c r="GE36" s="153"/>
      <c r="GF36" s="153"/>
      <c r="GG36" s="154"/>
      <c r="GH36" s="152"/>
      <c r="GI36" s="153"/>
      <c r="GJ36" s="153"/>
      <c r="GK36" s="153"/>
      <c r="GL36" s="153"/>
      <c r="GM36" s="153"/>
      <c r="GN36" s="153"/>
      <c r="GO36" s="153"/>
      <c r="GP36" s="153"/>
      <c r="GQ36" s="153"/>
      <c r="GR36" s="153"/>
      <c r="GS36" s="154"/>
      <c r="GT36" s="152"/>
      <c r="GU36" s="153"/>
      <c r="GV36" s="153"/>
      <c r="GW36" s="153"/>
      <c r="GX36" s="153"/>
      <c r="GY36" s="153"/>
      <c r="GZ36" s="153"/>
      <c r="HA36" s="153"/>
      <c r="HB36" s="153"/>
      <c r="HC36" s="153"/>
      <c r="HD36" s="153"/>
      <c r="HE36" s="154"/>
      <c r="HF36" s="155"/>
      <c r="HG36" s="156"/>
      <c r="HH36" s="156"/>
      <c r="HI36" s="156"/>
      <c r="HJ36" s="156"/>
      <c r="HK36" s="156"/>
      <c r="HL36" s="156"/>
      <c r="HM36" s="156"/>
      <c r="HN36" s="156"/>
      <c r="HO36" s="156"/>
      <c r="HP36" s="156"/>
      <c r="HQ36" s="156"/>
      <c r="HR36" s="156"/>
      <c r="HS36" s="156"/>
      <c r="HT36" s="156"/>
      <c r="HU36" s="156"/>
      <c r="HV36" s="156"/>
      <c r="HW36" s="156"/>
      <c r="HX36" s="156"/>
      <c r="HY36" s="156"/>
      <c r="HZ36" s="156"/>
      <c r="IA36" s="156"/>
      <c r="IB36" s="157"/>
    </row>
    <row r="37" spans="1:236" s="5" customFormat="1">
      <c r="A37" s="158" t="s">
        <v>24</v>
      </c>
      <c r="B37" s="159"/>
      <c r="C37" s="159"/>
      <c r="D37" s="159"/>
      <c r="E37" s="160"/>
      <c r="F37" s="170" t="s">
        <v>25</v>
      </c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  <c r="AI37" s="173"/>
      <c r="AJ37" s="164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4"/>
      <c r="AV37" s="165"/>
      <c r="AW37" s="165"/>
      <c r="AX37" s="165"/>
      <c r="AY37" s="165"/>
      <c r="AZ37" s="165"/>
      <c r="BA37" s="165"/>
      <c r="BB37" s="166"/>
      <c r="BC37" s="164"/>
      <c r="BD37" s="165"/>
      <c r="BE37" s="165"/>
      <c r="BF37" s="165"/>
      <c r="BG37" s="165"/>
      <c r="BH37" s="165"/>
      <c r="BI37" s="165"/>
      <c r="BJ37" s="166"/>
      <c r="BK37" s="164"/>
      <c r="BL37" s="165"/>
      <c r="BM37" s="165"/>
      <c r="BN37" s="165"/>
      <c r="BO37" s="165"/>
      <c r="BP37" s="165"/>
      <c r="BQ37" s="165"/>
      <c r="BR37" s="166"/>
      <c r="BS37" s="164"/>
      <c r="BT37" s="165"/>
      <c r="BU37" s="165"/>
      <c r="BV37" s="165"/>
      <c r="BW37" s="165"/>
      <c r="BX37" s="165"/>
      <c r="BY37" s="165"/>
      <c r="BZ37" s="166"/>
      <c r="CA37" s="164"/>
      <c r="CB37" s="165"/>
      <c r="CC37" s="165"/>
      <c r="CD37" s="165"/>
      <c r="CE37" s="165"/>
      <c r="CF37" s="165"/>
      <c r="CG37" s="165"/>
      <c r="CH37" s="166"/>
      <c r="CI37" s="73"/>
      <c r="CJ37" s="74"/>
      <c r="CK37" s="74"/>
      <c r="CL37" s="74"/>
      <c r="CM37" s="74"/>
      <c r="CN37" s="74"/>
      <c r="CO37" s="74"/>
      <c r="CP37" s="75"/>
      <c r="CQ37" s="164"/>
      <c r="CR37" s="165"/>
      <c r="CS37" s="165"/>
      <c r="CT37" s="165"/>
      <c r="CU37" s="165"/>
      <c r="CV37" s="165"/>
      <c r="CW37" s="165"/>
      <c r="CX37" s="166"/>
      <c r="CY37" s="164"/>
      <c r="CZ37" s="165"/>
      <c r="DA37" s="165"/>
      <c r="DB37" s="165"/>
      <c r="DC37" s="165"/>
      <c r="DD37" s="165"/>
      <c r="DE37" s="165"/>
      <c r="DF37" s="166"/>
      <c r="DG37" s="164"/>
      <c r="DH37" s="165"/>
      <c r="DI37" s="165"/>
      <c r="DJ37" s="165"/>
      <c r="DK37" s="165"/>
      <c r="DL37" s="165"/>
      <c r="DM37" s="165"/>
      <c r="DN37" s="166"/>
      <c r="DO37" s="164"/>
      <c r="DP37" s="165"/>
      <c r="DQ37" s="165"/>
      <c r="DR37" s="165"/>
      <c r="DS37" s="165"/>
      <c r="DT37" s="165"/>
      <c r="DU37" s="165"/>
      <c r="DV37" s="166"/>
      <c r="DW37" s="164"/>
      <c r="DX37" s="165"/>
      <c r="DY37" s="165"/>
      <c r="DZ37" s="165"/>
      <c r="EA37" s="165"/>
      <c r="EB37" s="165"/>
      <c r="EC37" s="165"/>
      <c r="ED37" s="165"/>
      <c r="EE37" s="166"/>
      <c r="EF37" s="164"/>
      <c r="EG37" s="165"/>
      <c r="EH37" s="165"/>
      <c r="EI37" s="165"/>
      <c r="EJ37" s="165"/>
      <c r="EK37" s="165"/>
      <c r="EL37" s="165"/>
      <c r="EM37" s="165"/>
      <c r="EN37" s="166"/>
      <c r="EO37" s="164"/>
      <c r="EP37" s="165"/>
      <c r="EQ37" s="165"/>
      <c r="ER37" s="165"/>
      <c r="ES37" s="165"/>
      <c r="ET37" s="165"/>
      <c r="EU37" s="165"/>
      <c r="EV37" s="165"/>
      <c r="EW37" s="166"/>
      <c r="EX37" s="164"/>
      <c r="EY37" s="165"/>
      <c r="EZ37" s="165"/>
      <c r="FA37" s="165"/>
      <c r="FB37" s="165"/>
      <c r="FC37" s="165"/>
      <c r="FD37" s="165"/>
      <c r="FE37" s="165"/>
      <c r="FF37" s="166"/>
      <c r="FG37" s="164">
        <f t="shared" si="0"/>
        <v>0</v>
      </c>
      <c r="FH37" s="165"/>
      <c r="FI37" s="165"/>
      <c r="FJ37" s="165"/>
      <c r="FK37" s="165"/>
      <c r="FL37" s="165"/>
      <c r="FM37" s="165"/>
      <c r="FN37" s="165"/>
      <c r="FO37" s="165"/>
      <c r="FP37" s="165"/>
      <c r="FQ37" s="166"/>
      <c r="FR37" s="167"/>
      <c r="FS37" s="168"/>
      <c r="FT37" s="168"/>
      <c r="FU37" s="168"/>
      <c r="FV37" s="168"/>
      <c r="FW37" s="168"/>
      <c r="FX37" s="168"/>
      <c r="FY37" s="168"/>
      <c r="FZ37" s="168"/>
      <c r="GA37" s="169"/>
      <c r="GB37" s="167"/>
      <c r="GC37" s="168"/>
      <c r="GD37" s="168"/>
      <c r="GE37" s="168"/>
      <c r="GF37" s="168"/>
      <c r="GG37" s="169"/>
      <c r="GH37" s="167"/>
      <c r="GI37" s="168"/>
      <c r="GJ37" s="168"/>
      <c r="GK37" s="168"/>
      <c r="GL37" s="168"/>
      <c r="GM37" s="168"/>
      <c r="GN37" s="168"/>
      <c r="GO37" s="168"/>
      <c r="GP37" s="168"/>
      <c r="GQ37" s="168"/>
      <c r="GR37" s="168"/>
      <c r="GS37" s="169"/>
      <c r="GT37" s="167"/>
      <c r="GU37" s="168"/>
      <c r="GV37" s="168"/>
      <c r="GW37" s="168"/>
      <c r="GX37" s="168"/>
      <c r="GY37" s="168"/>
      <c r="GZ37" s="168"/>
      <c r="HA37" s="168"/>
      <c r="HB37" s="168"/>
      <c r="HC37" s="168"/>
      <c r="HD37" s="168"/>
      <c r="HE37" s="169"/>
      <c r="HF37" s="170"/>
      <c r="HG37" s="171"/>
      <c r="HH37" s="171"/>
      <c r="HI37" s="171"/>
      <c r="HJ37" s="171"/>
      <c r="HK37" s="171"/>
      <c r="HL37" s="171"/>
      <c r="HM37" s="171"/>
      <c r="HN37" s="171"/>
      <c r="HO37" s="171"/>
      <c r="HP37" s="171"/>
      <c r="HQ37" s="171"/>
      <c r="HR37" s="171"/>
      <c r="HS37" s="171"/>
      <c r="HT37" s="171"/>
      <c r="HU37" s="171"/>
      <c r="HV37" s="171"/>
      <c r="HW37" s="171"/>
      <c r="HX37" s="171"/>
      <c r="HY37" s="171"/>
      <c r="HZ37" s="171"/>
      <c r="IA37" s="171"/>
      <c r="IB37" s="172"/>
    </row>
    <row r="38" spans="1:236" s="5" customFormat="1">
      <c r="A38" s="158" t="s">
        <v>26</v>
      </c>
      <c r="B38" s="159"/>
      <c r="C38" s="159"/>
      <c r="D38" s="159"/>
      <c r="E38" s="160"/>
      <c r="F38" s="170" t="s">
        <v>27</v>
      </c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  <c r="AH38" s="171"/>
      <c r="AI38" s="173"/>
      <c r="AJ38" s="164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4"/>
      <c r="AV38" s="165"/>
      <c r="AW38" s="165"/>
      <c r="AX38" s="165"/>
      <c r="AY38" s="165"/>
      <c r="AZ38" s="165"/>
      <c r="BA38" s="165"/>
      <c r="BB38" s="166"/>
      <c r="BC38" s="164"/>
      <c r="BD38" s="165"/>
      <c r="BE38" s="165"/>
      <c r="BF38" s="165"/>
      <c r="BG38" s="165"/>
      <c r="BH38" s="165"/>
      <c r="BI38" s="165"/>
      <c r="BJ38" s="166"/>
      <c r="BK38" s="164"/>
      <c r="BL38" s="165"/>
      <c r="BM38" s="165"/>
      <c r="BN38" s="165"/>
      <c r="BO38" s="165"/>
      <c r="BP38" s="165"/>
      <c r="BQ38" s="165"/>
      <c r="BR38" s="166"/>
      <c r="BS38" s="164"/>
      <c r="BT38" s="165"/>
      <c r="BU38" s="165"/>
      <c r="BV38" s="165"/>
      <c r="BW38" s="165"/>
      <c r="BX38" s="165"/>
      <c r="BY38" s="165"/>
      <c r="BZ38" s="166"/>
      <c r="CA38" s="164"/>
      <c r="CB38" s="165"/>
      <c r="CC38" s="165"/>
      <c r="CD38" s="165"/>
      <c r="CE38" s="165"/>
      <c r="CF38" s="165"/>
      <c r="CG38" s="165"/>
      <c r="CH38" s="166"/>
      <c r="CI38" s="73"/>
      <c r="CJ38" s="74"/>
      <c r="CK38" s="74"/>
      <c r="CL38" s="74"/>
      <c r="CM38" s="74"/>
      <c r="CN38" s="74"/>
      <c r="CO38" s="74"/>
      <c r="CP38" s="75"/>
      <c r="CQ38" s="164"/>
      <c r="CR38" s="165"/>
      <c r="CS38" s="165"/>
      <c r="CT38" s="165"/>
      <c r="CU38" s="165"/>
      <c r="CV38" s="165"/>
      <c r="CW38" s="165"/>
      <c r="CX38" s="166"/>
      <c r="CY38" s="164"/>
      <c r="CZ38" s="165"/>
      <c r="DA38" s="165"/>
      <c r="DB38" s="165"/>
      <c r="DC38" s="165"/>
      <c r="DD38" s="165"/>
      <c r="DE38" s="165"/>
      <c r="DF38" s="166"/>
      <c r="DG38" s="164"/>
      <c r="DH38" s="165"/>
      <c r="DI38" s="165"/>
      <c r="DJ38" s="165"/>
      <c r="DK38" s="165"/>
      <c r="DL38" s="165"/>
      <c r="DM38" s="165"/>
      <c r="DN38" s="166"/>
      <c r="DO38" s="164"/>
      <c r="DP38" s="165"/>
      <c r="DQ38" s="165"/>
      <c r="DR38" s="165"/>
      <c r="DS38" s="165"/>
      <c r="DT38" s="165"/>
      <c r="DU38" s="165"/>
      <c r="DV38" s="166"/>
      <c r="DW38" s="164"/>
      <c r="DX38" s="165"/>
      <c r="DY38" s="165"/>
      <c r="DZ38" s="165"/>
      <c r="EA38" s="165"/>
      <c r="EB38" s="165"/>
      <c r="EC38" s="165"/>
      <c r="ED38" s="165"/>
      <c r="EE38" s="166"/>
      <c r="EF38" s="164"/>
      <c r="EG38" s="165"/>
      <c r="EH38" s="165"/>
      <c r="EI38" s="165"/>
      <c r="EJ38" s="165"/>
      <c r="EK38" s="165"/>
      <c r="EL38" s="165"/>
      <c r="EM38" s="165"/>
      <c r="EN38" s="166"/>
      <c r="EO38" s="164"/>
      <c r="EP38" s="165"/>
      <c r="EQ38" s="165"/>
      <c r="ER38" s="165"/>
      <c r="ES38" s="165"/>
      <c r="ET38" s="165"/>
      <c r="EU38" s="165"/>
      <c r="EV38" s="165"/>
      <c r="EW38" s="166"/>
      <c r="EX38" s="164"/>
      <c r="EY38" s="165"/>
      <c r="EZ38" s="165"/>
      <c r="FA38" s="165"/>
      <c r="FB38" s="165"/>
      <c r="FC38" s="165"/>
      <c r="FD38" s="165"/>
      <c r="FE38" s="165"/>
      <c r="FF38" s="166"/>
      <c r="FG38" s="164">
        <f t="shared" si="0"/>
        <v>0</v>
      </c>
      <c r="FH38" s="165"/>
      <c r="FI38" s="165"/>
      <c r="FJ38" s="165"/>
      <c r="FK38" s="165"/>
      <c r="FL38" s="165"/>
      <c r="FM38" s="165"/>
      <c r="FN38" s="165"/>
      <c r="FO38" s="165"/>
      <c r="FP38" s="165"/>
      <c r="FQ38" s="166"/>
      <c r="FR38" s="167"/>
      <c r="FS38" s="168"/>
      <c r="FT38" s="168"/>
      <c r="FU38" s="168"/>
      <c r="FV38" s="168"/>
      <c r="FW38" s="168"/>
      <c r="FX38" s="168"/>
      <c r="FY38" s="168"/>
      <c r="FZ38" s="168"/>
      <c r="GA38" s="169"/>
      <c r="GB38" s="167"/>
      <c r="GC38" s="168"/>
      <c r="GD38" s="168"/>
      <c r="GE38" s="168"/>
      <c r="GF38" s="168"/>
      <c r="GG38" s="169"/>
      <c r="GH38" s="167"/>
      <c r="GI38" s="168"/>
      <c r="GJ38" s="168"/>
      <c r="GK38" s="168"/>
      <c r="GL38" s="168"/>
      <c r="GM38" s="168"/>
      <c r="GN38" s="168"/>
      <c r="GO38" s="168"/>
      <c r="GP38" s="168"/>
      <c r="GQ38" s="168"/>
      <c r="GR38" s="168"/>
      <c r="GS38" s="169"/>
      <c r="GT38" s="167"/>
      <c r="GU38" s="168"/>
      <c r="GV38" s="168"/>
      <c r="GW38" s="168"/>
      <c r="GX38" s="168"/>
      <c r="GY38" s="168"/>
      <c r="GZ38" s="168"/>
      <c r="HA38" s="168"/>
      <c r="HB38" s="168"/>
      <c r="HC38" s="168"/>
      <c r="HD38" s="168"/>
      <c r="HE38" s="169"/>
      <c r="HF38" s="170"/>
      <c r="HG38" s="171"/>
      <c r="HH38" s="171"/>
      <c r="HI38" s="171"/>
      <c r="HJ38" s="171"/>
      <c r="HK38" s="171"/>
      <c r="HL38" s="171"/>
      <c r="HM38" s="171"/>
      <c r="HN38" s="171"/>
      <c r="HO38" s="171"/>
      <c r="HP38" s="171"/>
      <c r="HQ38" s="171"/>
      <c r="HR38" s="171"/>
      <c r="HS38" s="171"/>
      <c r="HT38" s="171"/>
      <c r="HU38" s="171"/>
      <c r="HV38" s="171"/>
      <c r="HW38" s="171"/>
      <c r="HX38" s="171"/>
      <c r="HY38" s="171"/>
      <c r="HZ38" s="171"/>
      <c r="IA38" s="171"/>
      <c r="IB38" s="172"/>
    </row>
    <row r="39" spans="1:236" s="5" customFormat="1">
      <c r="A39" s="158" t="s">
        <v>28</v>
      </c>
      <c r="B39" s="159"/>
      <c r="C39" s="159"/>
      <c r="D39" s="159"/>
      <c r="E39" s="160"/>
      <c r="F39" s="170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3"/>
      <c r="AJ39" s="164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4"/>
      <c r="AV39" s="165"/>
      <c r="AW39" s="165"/>
      <c r="AX39" s="165"/>
      <c r="AY39" s="165"/>
      <c r="AZ39" s="165"/>
      <c r="BA39" s="165"/>
      <c r="BB39" s="166"/>
      <c r="BC39" s="164"/>
      <c r="BD39" s="165"/>
      <c r="BE39" s="165"/>
      <c r="BF39" s="165"/>
      <c r="BG39" s="165"/>
      <c r="BH39" s="165"/>
      <c r="BI39" s="165"/>
      <c r="BJ39" s="166"/>
      <c r="BK39" s="164"/>
      <c r="BL39" s="165"/>
      <c r="BM39" s="165"/>
      <c r="BN39" s="165"/>
      <c r="BO39" s="165"/>
      <c r="BP39" s="165"/>
      <c r="BQ39" s="165"/>
      <c r="BR39" s="166"/>
      <c r="BS39" s="164"/>
      <c r="BT39" s="165"/>
      <c r="BU39" s="165"/>
      <c r="BV39" s="165"/>
      <c r="BW39" s="165"/>
      <c r="BX39" s="165"/>
      <c r="BY39" s="165"/>
      <c r="BZ39" s="166"/>
      <c r="CA39" s="164"/>
      <c r="CB39" s="165"/>
      <c r="CC39" s="165"/>
      <c r="CD39" s="165"/>
      <c r="CE39" s="165"/>
      <c r="CF39" s="165"/>
      <c r="CG39" s="165"/>
      <c r="CH39" s="166"/>
      <c r="CI39" s="73"/>
      <c r="CJ39" s="74"/>
      <c r="CK39" s="74"/>
      <c r="CL39" s="74"/>
      <c r="CM39" s="74"/>
      <c r="CN39" s="74"/>
      <c r="CO39" s="74"/>
      <c r="CP39" s="75"/>
      <c r="CQ39" s="164"/>
      <c r="CR39" s="165"/>
      <c r="CS39" s="165"/>
      <c r="CT39" s="165"/>
      <c r="CU39" s="165"/>
      <c r="CV39" s="165"/>
      <c r="CW39" s="165"/>
      <c r="CX39" s="166"/>
      <c r="CY39" s="164"/>
      <c r="CZ39" s="165"/>
      <c r="DA39" s="165"/>
      <c r="DB39" s="165"/>
      <c r="DC39" s="165"/>
      <c r="DD39" s="165"/>
      <c r="DE39" s="165"/>
      <c r="DF39" s="166"/>
      <c r="DG39" s="164"/>
      <c r="DH39" s="165"/>
      <c r="DI39" s="165"/>
      <c r="DJ39" s="165"/>
      <c r="DK39" s="165"/>
      <c r="DL39" s="165"/>
      <c r="DM39" s="165"/>
      <c r="DN39" s="166"/>
      <c r="DO39" s="164"/>
      <c r="DP39" s="165"/>
      <c r="DQ39" s="165"/>
      <c r="DR39" s="165"/>
      <c r="DS39" s="165"/>
      <c r="DT39" s="165"/>
      <c r="DU39" s="165"/>
      <c r="DV39" s="166"/>
      <c r="DW39" s="164"/>
      <c r="DX39" s="165"/>
      <c r="DY39" s="165"/>
      <c r="DZ39" s="165"/>
      <c r="EA39" s="165"/>
      <c r="EB39" s="165"/>
      <c r="EC39" s="165"/>
      <c r="ED39" s="165"/>
      <c r="EE39" s="166"/>
      <c r="EF39" s="164"/>
      <c r="EG39" s="165"/>
      <c r="EH39" s="165"/>
      <c r="EI39" s="165"/>
      <c r="EJ39" s="165"/>
      <c r="EK39" s="165"/>
      <c r="EL39" s="165"/>
      <c r="EM39" s="165"/>
      <c r="EN39" s="166"/>
      <c r="EO39" s="164"/>
      <c r="EP39" s="165"/>
      <c r="EQ39" s="165"/>
      <c r="ER39" s="165"/>
      <c r="ES39" s="165"/>
      <c r="ET39" s="165"/>
      <c r="EU39" s="165"/>
      <c r="EV39" s="165"/>
      <c r="EW39" s="166"/>
      <c r="EX39" s="164"/>
      <c r="EY39" s="165"/>
      <c r="EZ39" s="165"/>
      <c r="FA39" s="165"/>
      <c r="FB39" s="165"/>
      <c r="FC39" s="165"/>
      <c r="FD39" s="165"/>
      <c r="FE39" s="165"/>
      <c r="FF39" s="166"/>
      <c r="FG39" s="164">
        <f t="shared" si="0"/>
        <v>0</v>
      </c>
      <c r="FH39" s="165"/>
      <c r="FI39" s="165"/>
      <c r="FJ39" s="165"/>
      <c r="FK39" s="165"/>
      <c r="FL39" s="165"/>
      <c r="FM39" s="165"/>
      <c r="FN39" s="165"/>
      <c r="FO39" s="165"/>
      <c r="FP39" s="165"/>
      <c r="FQ39" s="166"/>
      <c r="FR39" s="167"/>
      <c r="FS39" s="168"/>
      <c r="FT39" s="168"/>
      <c r="FU39" s="168"/>
      <c r="FV39" s="168"/>
      <c r="FW39" s="168"/>
      <c r="FX39" s="168"/>
      <c r="FY39" s="168"/>
      <c r="FZ39" s="168"/>
      <c r="GA39" s="169"/>
      <c r="GB39" s="167"/>
      <c r="GC39" s="168"/>
      <c r="GD39" s="168"/>
      <c r="GE39" s="168"/>
      <c r="GF39" s="168"/>
      <c r="GG39" s="169"/>
      <c r="GH39" s="167"/>
      <c r="GI39" s="168"/>
      <c r="GJ39" s="168"/>
      <c r="GK39" s="168"/>
      <c r="GL39" s="168"/>
      <c r="GM39" s="168"/>
      <c r="GN39" s="168"/>
      <c r="GO39" s="168"/>
      <c r="GP39" s="168"/>
      <c r="GQ39" s="168"/>
      <c r="GR39" s="168"/>
      <c r="GS39" s="169"/>
      <c r="GT39" s="167"/>
      <c r="GU39" s="168"/>
      <c r="GV39" s="168"/>
      <c r="GW39" s="168"/>
      <c r="GX39" s="168"/>
      <c r="GY39" s="168"/>
      <c r="GZ39" s="168"/>
      <c r="HA39" s="168"/>
      <c r="HB39" s="168"/>
      <c r="HC39" s="168"/>
      <c r="HD39" s="168"/>
      <c r="HE39" s="169"/>
      <c r="HF39" s="170"/>
      <c r="HG39" s="171"/>
      <c r="HH39" s="171"/>
      <c r="HI39" s="171"/>
      <c r="HJ39" s="171"/>
      <c r="HK39" s="171"/>
      <c r="HL39" s="171"/>
      <c r="HM39" s="171"/>
      <c r="HN39" s="171"/>
      <c r="HO39" s="171"/>
      <c r="HP39" s="171"/>
      <c r="HQ39" s="171"/>
      <c r="HR39" s="171"/>
      <c r="HS39" s="171"/>
      <c r="HT39" s="171"/>
      <c r="HU39" s="171"/>
      <c r="HV39" s="171"/>
      <c r="HW39" s="171"/>
      <c r="HX39" s="171"/>
      <c r="HY39" s="171"/>
      <c r="HZ39" s="171"/>
      <c r="IA39" s="171"/>
      <c r="IB39" s="172"/>
    </row>
    <row r="40" spans="1:236" s="5" customFormat="1" ht="12.75" customHeight="1">
      <c r="A40" s="143" t="s">
        <v>207</v>
      </c>
      <c r="B40" s="144"/>
      <c r="C40" s="144"/>
      <c r="D40" s="144"/>
      <c r="E40" s="145"/>
      <c r="F40" s="125" t="s">
        <v>206</v>
      </c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7"/>
      <c r="AJ40" s="146">
        <f>SUM(AJ41:AT47)</f>
        <v>9.9019999999999992</v>
      </c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6">
        <f>SUM(AU41:BB47)</f>
        <v>9.9019999999999992</v>
      </c>
      <c r="AV40" s="147"/>
      <c r="AW40" s="147"/>
      <c r="AX40" s="147"/>
      <c r="AY40" s="147"/>
      <c r="AZ40" s="147"/>
      <c r="BA40" s="147"/>
      <c r="BB40" s="148"/>
      <c r="BC40" s="146">
        <f>SUM(BC41:BJ47)</f>
        <v>0</v>
      </c>
      <c r="BD40" s="147"/>
      <c r="BE40" s="147"/>
      <c r="BF40" s="147"/>
      <c r="BG40" s="147"/>
      <c r="BH40" s="147"/>
      <c r="BI40" s="147"/>
      <c r="BJ40" s="148"/>
      <c r="BK40" s="146">
        <f>SUM(BK41:BR47)</f>
        <v>0</v>
      </c>
      <c r="BL40" s="147"/>
      <c r="BM40" s="147"/>
      <c r="BN40" s="147"/>
      <c r="BO40" s="147"/>
      <c r="BP40" s="147"/>
      <c r="BQ40" s="147"/>
      <c r="BR40" s="148"/>
      <c r="BS40" s="146">
        <f>SUM(BS41:BZ47)</f>
        <v>0</v>
      </c>
      <c r="BT40" s="147"/>
      <c r="BU40" s="147"/>
      <c r="BV40" s="147"/>
      <c r="BW40" s="147"/>
      <c r="BX40" s="147"/>
      <c r="BY40" s="147"/>
      <c r="BZ40" s="148"/>
      <c r="CA40" s="146">
        <f>SUM(CA41:CH47)</f>
        <v>0</v>
      </c>
      <c r="CB40" s="147"/>
      <c r="CC40" s="147"/>
      <c r="CD40" s="147"/>
      <c r="CE40" s="147"/>
      <c r="CF40" s="147"/>
      <c r="CG40" s="147"/>
      <c r="CH40" s="148"/>
      <c r="CI40" s="149">
        <f>SUM(CI41:CP47)</f>
        <v>0</v>
      </c>
      <c r="CJ40" s="150"/>
      <c r="CK40" s="150"/>
      <c r="CL40" s="150"/>
      <c r="CM40" s="150"/>
      <c r="CN40" s="150"/>
      <c r="CO40" s="150"/>
      <c r="CP40" s="151"/>
      <c r="CQ40" s="146">
        <f>SUM(CQ41:CX47)</f>
        <v>0</v>
      </c>
      <c r="CR40" s="147"/>
      <c r="CS40" s="147"/>
      <c r="CT40" s="147"/>
      <c r="CU40" s="147"/>
      <c r="CV40" s="147"/>
      <c r="CW40" s="147"/>
      <c r="CX40" s="148"/>
      <c r="CY40" s="146">
        <f>SUM(CY41:DF47)</f>
        <v>0</v>
      </c>
      <c r="CZ40" s="147"/>
      <c r="DA40" s="147"/>
      <c r="DB40" s="147"/>
      <c r="DC40" s="147"/>
      <c r="DD40" s="147"/>
      <c r="DE40" s="147"/>
      <c r="DF40" s="148"/>
      <c r="DG40" s="146">
        <f>SUM(DG41:DN47)</f>
        <v>9.9019999999999992</v>
      </c>
      <c r="DH40" s="147"/>
      <c r="DI40" s="147"/>
      <c r="DJ40" s="147"/>
      <c r="DK40" s="147"/>
      <c r="DL40" s="147"/>
      <c r="DM40" s="147"/>
      <c r="DN40" s="148"/>
      <c r="DO40" s="146">
        <f>SUM(DO41:DV47)</f>
        <v>0</v>
      </c>
      <c r="DP40" s="147"/>
      <c r="DQ40" s="147"/>
      <c r="DR40" s="147"/>
      <c r="DS40" s="147"/>
      <c r="DT40" s="147"/>
      <c r="DU40" s="147"/>
      <c r="DV40" s="148"/>
      <c r="DW40" s="146">
        <f>SUM(DW41:EE47)</f>
        <v>0</v>
      </c>
      <c r="DX40" s="147"/>
      <c r="DY40" s="147"/>
      <c r="DZ40" s="147"/>
      <c r="EA40" s="147"/>
      <c r="EB40" s="147"/>
      <c r="EC40" s="147"/>
      <c r="ED40" s="147"/>
      <c r="EE40" s="148"/>
      <c r="EF40" s="146">
        <f>SUM(EF41:EN47)</f>
        <v>0</v>
      </c>
      <c r="EG40" s="147"/>
      <c r="EH40" s="147"/>
      <c r="EI40" s="147"/>
      <c r="EJ40" s="147"/>
      <c r="EK40" s="147"/>
      <c r="EL40" s="147"/>
      <c r="EM40" s="147"/>
      <c r="EN40" s="148"/>
      <c r="EO40" s="146">
        <f>SUM(EO41:EW47)</f>
        <v>0</v>
      </c>
      <c r="EP40" s="147"/>
      <c r="EQ40" s="147"/>
      <c r="ER40" s="147"/>
      <c r="ES40" s="147"/>
      <c r="ET40" s="147"/>
      <c r="EU40" s="147"/>
      <c r="EV40" s="147"/>
      <c r="EW40" s="148"/>
      <c r="EX40" s="146">
        <f>SUM(EX41:FF47)</f>
        <v>0</v>
      </c>
      <c r="EY40" s="147"/>
      <c r="EZ40" s="147"/>
      <c r="FA40" s="147"/>
      <c r="FB40" s="147"/>
      <c r="FC40" s="147"/>
      <c r="FD40" s="147"/>
      <c r="FE40" s="147"/>
      <c r="FF40" s="148"/>
      <c r="FG40" s="146">
        <f t="shared" si="0"/>
        <v>9.9019999999999992</v>
      </c>
      <c r="FH40" s="147"/>
      <c r="FI40" s="147"/>
      <c r="FJ40" s="147"/>
      <c r="FK40" s="147"/>
      <c r="FL40" s="147"/>
      <c r="FM40" s="147"/>
      <c r="FN40" s="147"/>
      <c r="FO40" s="147"/>
      <c r="FP40" s="147"/>
      <c r="FQ40" s="148"/>
      <c r="FR40" s="152"/>
      <c r="FS40" s="153"/>
      <c r="FT40" s="153"/>
      <c r="FU40" s="153"/>
      <c r="FV40" s="153"/>
      <c r="FW40" s="153"/>
      <c r="FX40" s="153"/>
      <c r="FY40" s="153"/>
      <c r="FZ40" s="153"/>
      <c r="GA40" s="154"/>
      <c r="GB40" s="152"/>
      <c r="GC40" s="153"/>
      <c r="GD40" s="153"/>
      <c r="GE40" s="153"/>
      <c r="GF40" s="153"/>
      <c r="GG40" s="154"/>
      <c r="GH40" s="152"/>
      <c r="GI40" s="153"/>
      <c r="GJ40" s="153"/>
      <c r="GK40" s="153"/>
      <c r="GL40" s="153"/>
      <c r="GM40" s="153"/>
      <c r="GN40" s="153"/>
      <c r="GO40" s="153"/>
      <c r="GP40" s="153"/>
      <c r="GQ40" s="153"/>
      <c r="GR40" s="153"/>
      <c r="GS40" s="154"/>
      <c r="GT40" s="152"/>
      <c r="GU40" s="153"/>
      <c r="GV40" s="153"/>
      <c r="GW40" s="153"/>
      <c r="GX40" s="153"/>
      <c r="GY40" s="153"/>
      <c r="GZ40" s="153"/>
      <c r="HA40" s="153"/>
      <c r="HB40" s="153"/>
      <c r="HC40" s="153"/>
      <c r="HD40" s="153"/>
      <c r="HE40" s="154"/>
      <c r="HF40" s="155"/>
      <c r="HG40" s="156"/>
      <c r="HH40" s="156"/>
      <c r="HI40" s="156"/>
      <c r="HJ40" s="156"/>
      <c r="HK40" s="156"/>
      <c r="HL40" s="156"/>
      <c r="HM40" s="156"/>
      <c r="HN40" s="156"/>
      <c r="HO40" s="156"/>
      <c r="HP40" s="156"/>
      <c r="HQ40" s="156"/>
      <c r="HR40" s="156"/>
      <c r="HS40" s="156"/>
      <c r="HT40" s="156"/>
      <c r="HU40" s="156"/>
      <c r="HV40" s="156"/>
      <c r="HW40" s="156"/>
      <c r="HX40" s="156"/>
      <c r="HY40" s="156"/>
      <c r="HZ40" s="156"/>
      <c r="IA40" s="156"/>
      <c r="IB40" s="157"/>
    </row>
    <row r="41" spans="1:236" s="5" customFormat="1" ht="30.75" customHeight="1">
      <c r="A41" s="158" t="s">
        <v>24</v>
      </c>
      <c r="B41" s="159"/>
      <c r="C41" s="159"/>
      <c r="D41" s="159"/>
      <c r="E41" s="160"/>
      <c r="F41" s="161" t="s">
        <v>208</v>
      </c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3"/>
      <c r="AJ41" s="164">
        <v>2.8410000000000002</v>
      </c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4">
        <f t="shared" ref="AU41:AU47" si="4">BK41+CA41+CQ41+DG41</f>
        <v>2.8410000000000002</v>
      </c>
      <c r="AV41" s="165"/>
      <c r="AW41" s="165"/>
      <c r="AX41" s="165"/>
      <c r="AY41" s="165"/>
      <c r="AZ41" s="165"/>
      <c r="BA41" s="165"/>
      <c r="BB41" s="166"/>
      <c r="BC41" s="164">
        <f t="shared" ref="BC41:BC47" si="5">BS41+CI41+CY41+DO41</f>
        <v>0</v>
      </c>
      <c r="BD41" s="165"/>
      <c r="BE41" s="165"/>
      <c r="BF41" s="165"/>
      <c r="BG41" s="165"/>
      <c r="BH41" s="165"/>
      <c r="BI41" s="165"/>
      <c r="BJ41" s="166"/>
      <c r="BK41" s="164"/>
      <c r="BL41" s="165"/>
      <c r="BM41" s="165"/>
      <c r="BN41" s="165"/>
      <c r="BO41" s="165"/>
      <c r="BP41" s="165"/>
      <c r="BQ41" s="165"/>
      <c r="BR41" s="166"/>
      <c r="BS41" s="164"/>
      <c r="BT41" s="165"/>
      <c r="BU41" s="165"/>
      <c r="BV41" s="165"/>
      <c r="BW41" s="165"/>
      <c r="BX41" s="165"/>
      <c r="BY41" s="165"/>
      <c r="BZ41" s="166"/>
      <c r="CA41" s="164"/>
      <c r="CB41" s="165"/>
      <c r="CC41" s="165"/>
      <c r="CD41" s="165"/>
      <c r="CE41" s="165"/>
      <c r="CF41" s="165"/>
      <c r="CG41" s="165"/>
      <c r="CH41" s="166"/>
      <c r="CI41" s="73"/>
      <c r="CJ41" s="74"/>
      <c r="CK41" s="74"/>
      <c r="CL41" s="74"/>
      <c r="CM41" s="74"/>
      <c r="CN41" s="74"/>
      <c r="CO41" s="74"/>
      <c r="CP41" s="75"/>
      <c r="CQ41" s="164"/>
      <c r="CR41" s="165"/>
      <c r="CS41" s="165"/>
      <c r="CT41" s="165"/>
      <c r="CU41" s="165"/>
      <c r="CV41" s="165"/>
      <c r="CW41" s="165"/>
      <c r="CX41" s="166"/>
      <c r="CY41" s="164"/>
      <c r="CZ41" s="165"/>
      <c r="DA41" s="165"/>
      <c r="DB41" s="165"/>
      <c r="DC41" s="165"/>
      <c r="DD41" s="165"/>
      <c r="DE41" s="165"/>
      <c r="DF41" s="166"/>
      <c r="DG41" s="164">
        <v>2.8410000000000002</v>
      </c>
      <c r="DH41" s="165"/>
      <c r="DI41" s="165"/>
      <c r="DJ41" s="165"/>
      <c r="DK41" s="165"/>
      <c r="DL41" s="165"/>
      <c r="DM41" s="165"/>
      <c r="DN41" s="166"/>
      <c r="DO41" s="164"/>
      <c r="DP41" s="165"/>
      <c r="DQ41" s="165"/>
      <c r="DR41" s="165"/>
      <c r="DS41" s="165"/>
      <c r="DT41" s="165"/>
      <c r="DU41" s="165"/>
      <c r="DV41" s="166"/>
      <c r="DW41" s="164"/>
      <c r="DX41" s="165"/>
      <c r="DY41" s="165"/>
      <c r="DZ41" s="165"/>
      <c r="EA41" s="165"/>
      <c r="EB41" s="165"/>
      <c r="EC41" s="165"/>
      <c r="ED41" s="165"/>
      <c r="EE41" s="166"/>
      <c r="EF41" s="164"/>
      <c r="EG41" s="165"/>
      <c r="EH41" s="165"/>
      <c r="EI41" s="165"/>
      <c r="EJ41" s="165"/>
      <c r="EK41" s="165"/>
      <c r="EL41" s="165"/>
      <c r="EM41" s="165"/>
      <c r="EN41" s="166"/>
      <c r="EO41" s="164"/>
      <c r="EP41" s="165"/>
      <c r="EQ41" s="165"/>
      <c r="ER41" s="165"/>
      <c r="ES41" s="165"/>
      <c r="ET41" s="165"/>
      <c r="EU41" s="165"/>
      <c r="EV41" s="165"/>
      <c r="EW41" s="166"/>
      <c r="EX41" s="164"/>
      <c r="EY41" s="165"/>
      <c r="EZ41" s="165"/>
      <c r="FA41" s="165"/>
      <c r="FB41" s="165"/>
      <c r="FC41" s="165"/>
      <c r="FD41" s="165"/>
      <c r="FE41" s="165"/>
      <c r="FF41" s="166"/>
      <c r="FG41" s="164">
        <f t="shared" si="0"/>
        <v>2.8410000000000002</v>
      </c>
      <c r="FH41" s="165"/>
      <c r="FI41" s="165"/>
      <c r="FJ41" s="165"/>
      <c r="FK41" s="165"/>
      <c r="FL41" s="165"/>
      <c r="FM41" s="165"/>
      <c r="FN41" s="165"/>
      <c r="FO41" s="165"/>
      <c r="FP41" s="165"/>
      <c r="FQ41" s="166"/>
      <c r="FR41" s="167"/>
      <c r="FS41" s="168"/>
      <c r="FT41" s="168"/>
      <c r="FU41" s="168"/>
      <c r="FV41" s="168"/>
      <c r="FW41" s="168"/>
      <c r="FX41" s="168"/>
      <c r="FY41" s="168"/>
      <c r="FZ41" s="168"/>
      <c r="GA41" s="169"/>
      <c r="GB41" s="167"/>
      <c r="GC41" s="168"/>
      <c r="GD41" s="168"/>
      <c r="GE41" s="168"/>
      <c r="GF41" s="168"/>
      <c r="GG41" s="169"/>
      <c r="GH41" s="167"/>
      <c r="GI41" s="168"/>
      <c r="GJ41" s="168"/>
      <c r="GK41" s="168"/>
      <c r="GL41" s="168"/>
      <c r="GM41" s="168"/>
      <c r="GN41" s="168"/>
      <c r="GO41" s="168"/>
      <c r="GP41" s="168"/>
      <c r="GQ41" s="168"/>
      <c r="GR41" s="168"/>
      <c r="GS41" s="169"/>
      <c r="GT41" s="167"/>
      <c r="GU41" s="168"/>
      <c r="GV41" s="168"/>
      <c r="GW41" s="168"/>
      <c r="GX41" s="168"/>
      <c r="GY41" s="168"/>
      <c r="GZ41" s="168"/>
      <c r="HA41" s="168"/>
      <c r="HB41" s="168"/>
      <c r="HC41" s="168"/>
      <c r="HD41" s="168"/>
      <c r="HE41" s="169"/>
      <c r="HF41" s="170"/>
      <c r="HG41" s="171"/>
      <c r="HH41" s="171"/>
      <c r="HI41" s="171"/>
      <c r="HJ41" s="171"/>
      <c r="HK41" s="171"/>
      <c r="HL41" s="171"/>
      <c r="HM41" s="171"/>
      <c r="HN41" s="171"/>
      <c r="HO41" s="171"/>
      <c r="HP41" s="171"/>
      <c r="HQ41" s="171"/>
      <c r="HR41" s="171"/>
      <c r="HS41" s="171"/>
      <c r="HT41" s="171"/>
      <c r="HU41" s="171"/>
      <c r="HV41" s="171"/>
      <c r="HW41" s="171"/>
      <c r="HX41" s="171"/>
      <c r="HY41" s="171"/>
      <c r="HZ41" s="171"/>
      <c r="IA41" s="171"/>
      <c r="IB41" s="172"/>
    </row>
    <row r="42" spans="1:236" s="5" customFormat="1" ht="30.75" customHeight="1">
      <c r="A42" s="158" t="s">
        <v>26</v>
      </c>
      <c r="B42" s="159"/>
      <c r="C42" s="159"/>
      <c r="D42" s="159"/>
      <c r="E42" s="160"/>
      <c r="F42" s="161" t="s">
        <v>209</v>
      </c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3"/>
      <c r="AJ42" s="164">
        <v>6.2E-2</v>
      </c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4">
        <f t="shared" si="4"/>
        <v>6.2E-2</v>
      </c>
      <c r="AV42" s="165"/>
      <c r="AW42" s="165"/>
      <c r="AX42" s="165"/>
      <c r="AY42" s="165"/>
      <c r="AZ42" s="165"/>
      <c r="BA42" s="165"/>
      <c r="BB42" s="166"/>
      <c r="BC42" s="164">
        <f t="shared" si="5"/>
        <v>0</v>
      </c>
      <c r="BD42" s="165"/>
      <c r="BE42" s="165"/>
      <c r="BF42" s="165"/>
      <c r="BG42" s="165"/>
      <c r="BH42" s="165"/>
      <c r="BI42" s="165"/>
      <c r="BJ42" s="166"/>
      <c r="BK42" s="164"/>
      <c r="BL42" s="165"/>
      <c r="BM42" s="165"/>
      <c r="BN42" s="165"/>
      <c r="BO42" s="165"/>
      <c r="BP42" s="165"/>
      <c r="BQ42" s="165"/>
      <c r="BR42" s="166"/>
      <c r="BS42" s="164"/>
      <c r="BT42" s="165"/>
      <c r="BU42" s="165"/>
      <c r="BV42" s="165"/>
      <c r="BW42" s="165"/>
      <c r="BX42" s="165"/>
      <c r="BY42" s="165"/>
      <c r="BZ42" s="166"/>
      <c r="CA42" s="164"/>
      <c r="CB42" s="165"/>
      <c r="CC42" s="165"/>
      <c r="CD42" s="165"/>
      <c r="CE42" s="165"/>
      <c r="CF42" s="165"/>
      <c r="CG42" s="165"/>
      <c r="CH42" s="166"/>
      <c r="CI42" s="73"/>
      <c r="CJ42" s="74"/>
      <c r="CK42" s="74"/>
      <c r="CL42" s="74"/>
      <c r="CM42" s="74"/>
      <c r="CN42" s="74"/>
      <c r="CO42" s="74"/>
      <c r="CP42" s="75"/>
      <c r="CQ42" s="164"/>
      <c r="CR42" s="165"/>
      <c r="CS42" s="165"/>
      <c r="CT42" s="165"/>
      <c r="CU42" s="165"/>
      <c r="CV42" s="165"/>
      <c r="CW42" s="165"/>
      <c r="CX42" s="166"/>
      <c r="CY42" s="164"/>
      <c r="CZ42" s="165"/>
      <c r="DA42" s="165"/>
      <c r="DB42" s="165"/>
      <c r="DC42" s="165"/>
      <c r="DD42" s="165"/>
      <c r="DE42" s="165"/>
      <c r="DF42" s="166"/>
      <c r="DG42" s="164">
        <v>6.2E-2</v>
      </c>
      <c r="DH42" s="165"/>
      <c r="DI42" s="165"/>
      <c r="DJ42" s="165"/>
      <c r="DK42" s="165"/>
      <c r="DL42" s="165"/>
      <c r="DM42" s="165"/>
      <c r="DN42" s="166"/>
      <c r="DO42" s="164"/>
      <c r="DP42" s="165"/>
      <c r="DQ42" s="165"/>
      <c r="DR42" s="165"/>
      <c r="DS42" s="165"/>
      <c r="DT42" s="165"/>
      <c r="DU42" s="165"/>
      <c r="DV42" s="166"/>
      <c r="DW42" s="164"/>
      <c r="DX42" s="165"/>
      <c r="DY42" s="165"/>
      <c r="DZ42" s="165"/>
      <c r="EA42" s="165"/>
      <c r="EB42" s="165"/>
      <c r="EC42" s="165"/>
      <c r="ED42" s="165"/>
      <c r="EE42" s="166"/>
      <c r="EF42" s="164"/>
      <c r="EG42" s="165"/>
      <c r="EH42" s="165"/>
      <c r="EI42" s="165"/>
      <c r="EJ42" s="165"/>
      <c r="EK42" s="165"/>
      <c r="EL42" s="165"/>
      <c r="EM42" s="165"/>
      <c r="EN42" s="166"/>
      <c r="EO42" s="164"/>
      <c r="EP42" s="165"/>
      <c r="EQ42" s="165"/>
      <c r="ER42" s="165"/>
      <c r="ES42" s="165"/>
      <c r="ET42" s="165"/>
      <c r="EU42" s="165"/>
      <c r="EV42" s="165"/>
      <c r="EW42" s="166"/>
      <c r="EX42" s="164"/>
      <c r="EY42" s="165"/>
      <c r="EZ42" s="165"/>
      <c r="FA42" s="165"/>
      <c r="FB42" s="165"/>
      <c r="FC42" s="165"/>
      <c r="FD42" s="165"/>
      <c r="FE42" s="165"/>
      <c r="FF42" s="166"/>
      <c r="FG42" s="164">
        <f t="shared" si="0"/>
        <v>6.2E-2</v>
      </c>
      <c r="FH42" s="165"/>
      <c r="FI42" s="165"/>
      <c r="FJ42" s="165"/>
      <c r="FK42" s="165"/>
      <c r="FL42" s="165"/>
      <c r="FM42" s="165"/>
      <c r="FN42" s="165"/>
      <c r="FO42" s="165"/>
      <c r="FP42" s="165"/>
      <c r="FQ42" s="166"/>
      <c r="FR42" s="167"/>
      <c r="FS42" s="168"/>
      <c r="FT42" s="168"/>
      <c r="FU42" s="168"/>
      <c r="FV42" s="168"/>
      <c r="FW42" s="168"/>
      <c r="FX42" s="168"/>
      <c r="FY42" s="168"/>
      <c r="FZ42" s="168"/>
      <c r="GA42" s="169"/>
      <c r="GB42" s="167"/>
      <c r="GC42" s="168"/>
      <c r="GD42" s="168"/>
      <c r="GE42" s="168"/>
      <c r="GF42" s="168"/>
      <c r="GG42" s="169"/>
      <c r="GH42" s="167"/>
      <c r="GI42" s="168"/>
      <c r="GJ42" s="168"/>
      <c r="GK42" s="168"/>
      <c r="GL42" s="168"/>
      <c r="GM42" s="168"/>
      <c r="GN42" s="168"/>
      <c r="GO42" s="168"/>
      <c r="GP42" s="168"/>
      <c r="GQ42" s="168"/>
      <c r="GR42" s="168"/>
      <c r="GS42" s="169"/>
      <c r="GT42" s="167"/>
      <c r="GU42" s="168"/>
      <c r="GV42" s="168"/>
      <c r="GW42" s="168"/>
      <c r="GX42" s="168"/>
      <c r="GY42" s="168"/>
      <c r="GZ42" s="168"/>
      <c r="HA42" s="168"/>
      <c r="HB42" s="168"/>
      <c r="HC42" s="168"/>
      <c r="HD42" s="168"/>
      <c r="HE42" s="169"/>
      <c r="HF42" s="170"/>
      <c r="HG42" s="171"/>
      <c r="HH42" s="171"/>
      <c r="HI42" s="171"/>
      <c r="HJ42" s="171"/>
      <c r="HK42" s="171"/>
      <c r="HL42" s="171"/>
      <c r="HM42" s="171"/>
      <c r="HN42" s="171"/>
      <c r="HO42" s="171"/>
      <c r="HP42" s="171"/>
      <c r="HQ42" s="171"/>
      <c r="HR42" s="171"/>
      <c r="HS42" s="171"/>
      <c r="HT42" s="171"/>
      <c r="HU42" s="171"/>
      <c r="HV42" s="171"/>
      <c r="HW42" s="171"/>
      <c r="HX42" s="171"/>
      <c r="HY42" s="171"/>
      <c r="HZ42" s="171"/>
      <c r="IA42" s="171"/>
      <c r="IB42" s="172"/>
    </row>
    <row r="43" spans="1:236" s="5" customFormat="1" ht="30.75" customHeight="1">
      <c r="A43" s="158" t="s">
        <v>215</v>
      </c>
      <c r="B43" s="159"/>
      <c r="C43" s="159"/>
      <c r="D43" s="159"/>
      <c r="E43" s="160"/>
      <c r="F43" s="161" t="s">
        <v>210</v>
      </c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3"/>
      <c r="AJ43" s="164">
        <v>1.7110000000000001</v>
      </c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4">
        <f t="shared" si="4"/>
        <v>1.7110000000000001</v>
      </c>
      <c r="AV43" s="165"/>
      <c r="AW43" s="165"/>
      <c r="AX43" s="165"/>
      <c r="AY43" s="165"/>
      <c r="AZ43" s="165"/>
      <c r="BA43" s="165"/>
      <c r="BB43" s="166"/>
      <c r="BC43" s="164">
        <f t="shared" si="5"/>
        <v>0</v>
      </c>
      <c r="BD43" s="165"/>
      <c r="BE43" s="165"/>
      <c r="BF43" s="165"/>
      <c r="BG43" s="165"/>
      <c r="BH43" s="165"/>
      <c r="BI43" s="165"/>
      <c r="BJ43" s="166"/>
      <c r="BK43" s="164"/>
      <c r="BL43" s="165"/>
      <c r="BM43" s="165"/>
      <c r="BN43" s="165"/>
      <c r="BO43" s="165"/>
      <c r="BP43" s="165"/>
      <c r="BQ43" s="165"/>
      <c r="BR43" s="166"/>
      <c r="BS43" s="164"/>
      <c r="BT43" s="165"/>
      <c r="BU43" s="165"/>
      <c r="BV43" s="165"/>
      <c r="BW43" s="165"/>
      <c r="BX43" s="165"/>
      <c r="BY43" s="165"/>
      <c r="BZ43" s="166"/>
      <c r="CA43" s="164"/>
      <c r="CB43" s="165"/>
      <c r="CC43" s="165"/>
      <c r="CD43" s="165"/>
      <c r="CE43" s="165"/>
      <c r="CF43" s="165"/>
      <c r="CG43" s="165"/>
      <c r="CH43" s="166"/>
      <c r="CI43" s="73"/>
      <c r="CJ43" s="74"/>
      <c r="CK43" s="74"/>
      <c r="CL43" s="74"/>
      <c r="CM43" s="74"/>
      <c r="CN43" s="74"/>
      <c r="CO43" s="74"/>
      <c r="CP43" s="75"/>
      <c r="CQ43" s="164"/>
      <c r="CR43" s="165"/>
      <c r="CS43" s="165"/>
      <c r="CT43" s="165"/>
      <c r="CU43" s="165"/>
      <c r="CV43" s="165"/>
      <c r="CW43" s="165"/>
      <c r="CX43" s="166"/>
      <c r="CY43" s="164"/>
      <c r="CZ43" s="165"/>
      <c r="DA43" s="165"/>
      <c r="DB43" s="165"/>
      <c r="DC43" s="165"/>
      <c r="DD43" s="165"/>
      <c r="DE43" s="165"/>
      <c r="DF43" s="166"/>
      <c r="DG43" s="164">
        <v>1.7110000000000001</v>
      </c>
      <c r="DH43" s="165"/>
      <c r="DI43" s="165"/>
      <c r="DJ43" s="165"/>
      <c r="DK43" s="165"/>
      <c r="DL43" s="165"/>
      <c r="DM43" s="165"/>
      <c r="DN43" s="166"/>
      <c r="DO43" s="164"/>
      <c r="DP43" s="165"/>
      <c r="DQ43" s="165"/>
      <c r="DR43" s="165"/>
      <c r="DS43" s="165"/>
      <c r="DT43" s="165"/>
      <c r="DU43" s="165"/>
      <c r="DV43" s="166"/>
      <c r="DW43" s="164"/>
      <c r="DX43" s="165"/>
      <c r="DY43" s="165"/>
      <c r="DZ43" s="165"/>
      <c r="EA43" s="165"/>
      <c r="EB43" s="165"/>
      <c r="EC43" s="165"/>
      <c r="ED43" s="165"/>
      <c r="EE43" s="166"/>
      <c r="EF43" s="164"/>
      <c r="EG43" s="165"/>
      <c r="EH43" s="165"/>
      <c r="EI43" s="165"/>
      <c r="EJ43" s="165"/>
      <c r="EK43" s="165"/>
      <c r="EL43" s="165"/>
      <c r="EM43" s="165"/>
      <c r="EN43" s="166"/>
      <c r="EO43" s="164"/>
      <c r="EP43" s="165"/>
      <c r="EQ43" s="165"/>
      <c r="ER43" s="165"/>
      <c r="ES43" s="165"/>
      <c r="ET43" s="165"/>
      <c r="EU43" s="165"/>
      <c r="EV43" s="165"/>
      <c r="EW43" s="166"/>
      <c r="EX43" s="164"/>
      <c r="EY43" s="165"/>
      <c r="EZ43" s="165"/>
      <c r="FA43" s="165"/>
      <c r="FB43" s="165"/>
      <c r="FC43" s="165"/>
      <c r="FD43" s="165"/>
      <c r="FE43" s="165"/>
      <c r="FF43" s="166"/>
      <c r="FG43" s="164">
        <f t="shared" si="0"/>
        <v>1.7110000000000001</v>
      </c>
      <c r="FH43" s="165"/>
      <c r="FI43" s="165"/>
      <c r="FJ43" s="165"/>
      <c r="FK43" s="165"/>
      <c r="FL43" s="165"/>
      <c r="FM43" s="165"/>
      <c r="FN43" s="165"/>
      <c r="FO43" s="165"/>
      <c r="FP43" s="165"/>
      <c r="FQ43" s="166"/>
      <c r="FR43" s="167"/>
      <c r="FS43" s="168"/>
      <c r="FT43" s="168"/>
      <c r="FU43" s="168"/>
      <c r="FV43" s="168"/>
      <c r="FW43" s="168"/>
      <c r="FX43" s="168"/>
      <c r="FY43" s="168"/>
      <c r="FZ43" s="168"/>
      <c r="GA43" s="169"/>
      <c r="GB43" s="167"/>
      <c r="GC43" s="168"/>
      <c r="GD43" s="168"/>
      <c r="GE43" s="168"/>
      <c r="GF43" s="168"/>
      <c r="GG43" s="169"/>
      <c r="GH43" s="167"/>
      <c r="GI43" s="168"/>
      <c r="GJ43" s="168"/>
      <c r="GK43" s="168"/>
      <c r="GL43" s="168"/>
      <c r="GM43" s="168"/>
      <c r="GN43" s="168"/>
      <c r="GO43" s="168"/>
      <c r="GP43" s="168"/>
      <c r="GQ43" s="168"/>
      <c r="GR43" s="168"/>
      <c r="GS43" s="169"/>
      <c r="GT43" s="167"/>
      <c r="GU43" s="168"/>
      <c r="GV43" s="168"/>
      <c r="GW43" s="168"/>
      <c r="GX43" s="168"/>
      <c r="GY43" s="168"/>
      <c r="GZ43" s="168"/>
      <c r="HA43" s="168"/>
      <c r="HB43" s="168"/>
      <c r="HC43" s="168"/>
      <c r="HD43" s="168"/>
      <c r="HE43" s="169"/>
      <c r="HF43" s="170"/>
      <c r="HG43" s="171"/>
      <c r="HH43" s="171"/>
      <c r="HI43" s="171"/>
      <c r="HJ43" s="171"/>
      <c r="HK43" s="171"/>
      <c r="HL43" s="171"/>
      <c r="HM43" s="171"/>
      <c r="HN43" s="171"/>
      <c r="HO43" s="171"/>
      <c r="HP43" s="171"/>
      <c r="HQ43" s="171"/>
      <c r="HR43" s="171"/>
      <c r="HS43" s="171"/>
      <c r="HT43" s="171"/>
      <c r="HU43" s="171"/>
      <c r="HV43" s="171"/>
      <c r="HW43" s="171"/>
      <c r="HX43" s="171"/>
      <c r="HY43" s="171"/>
      <c r="HZ43" s="171"/>
      <c r="IA43" s="171"/>
      <c r="IB43" s="172"/>
    </row>
    <row r="44" spans="1:236" s="5" customFormat="1" ht="30.75" customHeight="1">
      <c r="A44" s="158" t="s">
        <v>216</v>
      </c>
      <c r="B44" s="159"/>
      <c r="C44" s="159"/>
      <c r="D44" s="159"/>
      <c r="E44" s="160"/>
      <c r="F44" s="161" t="s">
        <v>211</v>
      </c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3"/>
      <c r="AJ44" s="164">
        <v>4.1120000000000001</v>
      </c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4">
        <f t="shared" si="4"/>
        <v>4.1120000000000001</v>
      </c>
      <c r="AV44" s="165"/>
      <c r="AW44" s="165"/>
      <c r="AX44" s="165"/>
      <c r="AY44" s="165"/>
      <c r="AZ44" s="165"/>
      <c r="BA44" s="165"/>
      <c r="BB44" s="166"/>
      <c r="BC44" s="164">
        <f t="shared" si="5"/>
        <v>0</v>
      </c>
      <c r="BD44" s="165"/>
      <c r="BE44" s="165"/>
      <c r="BF44" s="165"/>
      <c r="BG44" s="165"/>
      <c r="BH44" s="165"/>
      <c r="BI44" s="165"/>
      <c r="BJ44" s="166"/>
      <c r="BK44" s="164"/>
      <c r="BL44" s="165"/>
      <c r="BM44" s="165"/>
      <c r="BN44" s="165"/>
      <c r="BO44" s="165"/>
      <c r="BP44" s="165"/>
      <c r="BQ44" s="165"/>
      <c r="BR44" s="166"/>
      <c r="BS44" s="164"/>
      <c r="BT44" s="165"/>
      <c r="BU44" s="165"/>
      <c r="BV44" s="165"/>
      <c r="BW44" s="165"/>
      <c r="BX44" s="165"/>
      <c r="BY44" s="165"/>
      <c r="BZ44" s="166"/>
      <c r="CA44" s="164"/>
      <c r="CB44" s="165"/>
      <c r="CC44" s="165"/>
      <c r="CD44" s="165"/>
      <c r="CE44" s="165"/>
      <c r="CF44" s="165"/>
      <c r="CG44" s="165"/>
      <c r="CH44" s="166"/>
      <c r="CI44" s="73"/>
      <c r="CJ44" s="74"/>
      <c r="CK44" s="74"/>
      <c r="CL44" s="74"/>
      <c r="CM44" s="74"/>
      <c r="CN44" s="74"/>
      <c r="CO44" s="74"/>
      <c r="CP44" s="75"/>
      <c r="CQ44" s="164"/>
      <c r="CR44" s="165"/>
      <c r="CS44" s="165"/>
      <c r="CT44" s="165"/>
      <c r="CU44" s="165"/>
      <c r="CV44" s="165"/>
      <c r="CW44" s="165"/>
      <c r="CX44" s="166"/>
      <c r="CY44" s="164"/>
      <c r="CZ44" s="165"/>
      <c r="DA44" s="165"/>
      <c r="DB44" s="165"/>
      <c r="DC44" s="165"/>
      <c r="DD44" s="165"/>
      <c r="DE44" s="165"/>
      <c r="DF44" s="166"/>
      <c r="DG44" s="164">
        <v>4.1120000000000001</v>
      </c>
      <c r="DH44" s="165"/>
      <c r="DI44" s="165"/>
      <c r="DJ44" s="165"/>
      <c r="DK44" s="165"/>
      <c r="DL44" s="165"/>
      <c r="DM44" s="165"/>
      <c r="DN44" s="166"/>
      <c r="DO44" s="164"/>
      <c r="DP44" s="165"/>
      <c r="DQ44" s="165"/>
      <c r="DR44" s="165"/>
      <c r="DS44" s="165"/>
      <c r="DT44" s="165"/>
      <c r="DU44" s="165"/>
      <c r="DV44" s="166"/>
      <c r="DW44" s="164"/>
      <c r="DX44" s="165"/>
      <c r="DY44" s="165"/>
      <c r="DZ44" s="165"/>
      <c r="EA44" s="165"/>
      <c r="EB44" s="165"/>
      <c r="EC44" s="165"/>
      <c r="ED44" s="165"/>
      <c r="EE44" s="166"/>
      <c r="EF44" s="164"/>
      <c r="EG44" s="165"/>
      <c r="EH44" s="165"/>
      <c r="EI44" s="165"/>
      <c r="EJ44" s="165"/>
      <c r="EK44" s="165"/>
      <c r="EL44" s="165"/>
      <c r="EM44" s="165"/>
      <c r="EN44" s="166"/>
      <c r="EO44" s="164"/>
      <c r="EP44" s="165"/>
      <c r="EQ44" s="165"/>
      <c r="ER44" s="165"/>
      <c r="ES44" s="165"/>
      <c r="ET44" s="165"/>
      <c r="EU44" s="165"/>
      <c r="EV44" s="165"/>
      <c r="EW44" s="166"/>
      <c r="EX44" s="164"/>
      <c r="EY44" s="165"/>
      <c r="EZ44" s="165"/>
      <c r="FA44" s="165"/>
      <c r="FB44" s="165"/>
      <c r="FC44" s="165"/>
      <c r="FD44" s="165"/>
      <c r="FE44" s="165"/>
      <c r="FF44" s="166"/>
      <c r="FG44" s="164">
        <f t="shared" si="0"/>
        <v>4.1120000000000001</v>
      </c>
      <c r="FH44" s="165"/>
      <c r="FI44" s="165"/>
      <c r="FJ44" s="165"/>
      <c r="FK44" s="165"/>
      <c r="FL44" s="165"/>
      <c r="FM44" s="165"/>
      <c r="FN44" s="165"/>
      <c r="FO44" s="165"/>
      <c r="FP44" s="165"/>
      <c r="FQ44" s="166"/>
      <c r="FR44" s="167"/>
      <c r="FS44" s="168"/>
      <c r="FT44" s="168"/>
      <c r="FU44" s="168"/>
      <c r="FV44" s="168"/>
      <c r="FW44" s="168"/>
      <c r="FX44" s="168"/>
      <c r="FY44" s="168"/>
      <c r="FZ44" s="168"/>
      <c r="GA44" s="169"/>
      <c r="GB44" s="167"/>
      <c r="GC44" s="168"/>
      <c r="GD44" s="168"/>
      <c r="GE44" s="168"/>
      <c r="GF44" s="168"/>
      <c r="GG44" s="169"/>
      <c r="GH44" s="167"/>
      <c r="GI44" s="168"/>
      <c r="GJ44" s="168"/>
      <c r="GK44" s="168"/>
      <c r="GL44" s="168"/>
      <c r="GM44" s="168"/>
      <c r="GN44" s="168"/>
      <c r="GO44" s="168"/>
      <c r="GP44" s="168"/>
      <c r="GQ44" s="168"/>
      <c r="GR44" s="168"/>
      <c r="GS44" s="169"/>
      <c r="GT44" s="167"/>
      <c r="GU44" s="168"/>
      <c r="GV44" s="168"/>
      <c r="GW44" s="168"/>
      <c r="GX44" s="168"/>
      <c r="GY44" s="168"/>
      <c r="GZ44" s="168"/>
      <c r="HA44" s="168"/>
      <c r="HB44" s="168"/>
      <c r="HC44" s="168"/>
      <c r="HD44" s="168"/>
      <c r="HE44" s="169"/>
      <c r="HF44" s="170"/>
      <c r="HG44" s="171"/>
      <c r="HH44" s="171"/>
      <c r="HI44" s="171"/>
      <c r="HJ44" s="171"/>
      <c r="HK44" s="171"/>
      <c r="HL44" s="171"/>
      <c r="HM44" s="171"/>
      <c r="HN44" s="171"/>
      <c r="HO44" s="171"/>
      <c r="HP44" s="171"/>
      <c r="HQ44" s="171"/>
      <c r="HR44" s="171"/>
      <c r="HS44" s="171"/>
      <c r="HT44" s="171"/>
      <c r="HU44" s="171"/>
      <c r="HV44" s="171"/>
      <c r="HW44" s="171"/>
      <c r="HX44" s="171"/>
      <c r="HY44" s="171"/>
      <c r="HZ44" s="171"/>
      <c r="IA44" s="171"/>
      <c r="IB44" s="172"/>
    </row>
    <row r="45" spans="1:236" s="5" customFormat="1" ht="30.75" customHeight="1">
      <c r="A45" s="158" t="s">
        <v>217</v>
      </c>
      <c r="B45" s="159"/>
      <c r="C45" s="159"/>
      <c r="D45" s="159"/>
      <c r="E45" s="160"/>
      <c r="F45" s="161" t="s">
        <v>212</v>
      </c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3"/>
      <c r="AJ45" s="164">
        <v>9.2999999999999999E-2</v>
      </c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4">
        <f t="shared" si="4"/>
        <v>9.2999999999999999E-2</v>
      </c>
      <c r="AV45" s="165"/>
      <c r="AW45" s="165"/>
      <c r="AX45" s="165"/>
      <c r="AY45" s="165"/>
      <c r="AZ45" s="165"/>
      <c r="BA45" s="165"/>
      <c r="BB45" s="166"/>
      <c r="BC45" s="164">
        <f t="shared" si="5"/>
        <v>0</v>
      </c>
      <c r="BD45" s="165"/>
      <c r="BE45" s="165"/>
      <c r="BF45" s="165"/>
      <c r="BG45" s="165"/>
      <c r="BH45" s="165"/>
      <c r="BI45" s="165"/>
      <c r="BJ45" s="166"/>
      <c r="BK45" s="164"/>
      <c r="BL45" s="165"/>
      <c r="BM45" s="165"/>
      <c r="BN45" s="165"/>
      <c r="BO45" s="165"/>
      <c r="BP45" s="165"/>
      <c r="BQ45" s="165"/>
      <c r="BR45" s="166"/>
      <c r="BS45" s="164"/>
      <c r="BT45" s="165"/>
      <c r="BU45" s="165"/>
      <c r="BV45" s="165"/>
      <c r="BW45" s="165"/>
      <c r="BX45" s="165"/>
      <c r="BY45" s="165"/>
      <c r="BZ45" s="166"/>
      <c r="CA45" s="164"/>
      <c r="CB45" s="165"/>
      <c r="CC45" s="165"/>
      <c r="CD45" s="165"/>
      <c r="CE45" s="165"/>
      <c r="CF45" s="165"/>
      <c r="CG45" s="165"/>
      <c r="CH45" s="166"/>
      <c r="CI45" s="73"/>
      <c r="CJ45" s="74"/>
      <c r="CK45" s="74"/>
      <c r="CL45" s="74"/>
      <c r="CM45" s="74"/>
      <c r="CN45" s="74"/>
      <c r="CO45" s="74"/>
      <c r="CP45" s="75"/>
      <c r="CQ45" s="164"/>
      <c r="CR45" s="165"/>
      <c r="CS45" s="165"/>
      <c r="CT45" s="165"/>
      <c r="CU45" s="165"/>
      <c r="CV45" s="165"/>
      <c r="CW45" s="165"/>
      <c r="CX45" s="166"/>
      <c r="CY45" s="164"/>
      <c r="CZ45" s="165"/>
      <c r="DA45" s="165"/>
      <c r="DB45" s="165"/>
      <c r="DC45" s="165"/>
      <c r="DD45" s="165"/>
      <c r="DE45" s="165"/>
      <c r="DF45" s="166"/>
      <c r="DG45" s="164">
        <v>9.2999999999999999E-2</v>
      </c>
      <c r="DH45" s="165"/>
      <c r="DI45" s="165"/>
      <c r="DJ45" s="165"/>
      <c r="DK45" s="165"/>
      <c r="DL45" s="165"/>
      <c r="DM45" s="165"/>
      <c r="DN45" s="166"/>
      <c r="DO45" s="164"/>
      <c r="DP45" s="165"/>
      <c r="DQ45" s="165"/>
      <c r="DR45" s="165"/>
      <c r="DS45" s="165"/>
      <c r="DT45" s="165"/>
      <c r="DU45" s="165"/>
      <c r="DV45" s="166"/>
      <c r="DW45" s="164"/>
      <c r="DX45" s="165"/>
      <c r="DY45" s="165"/>
      <c r="DZ45" s="165"/>
      <c r="EA45" s="165"/>
      <c r="EB45" s="165"/>
      <c r="EC45" s="165"/>
      <c r="ED45" s="165"/>
      <c r="EE45" s="166"/>
      <c r="EF45" s="164"/>
      <c r="EG45" s="165"/>
      <c r="EH45" s="165"/>
      <c r="EI45" s="165"/>
      <c r="EJ45" s="165"/>
      <c r="EK45" s="165"/>
      <c r="EL45" s="165"/>
      <c r="EM45" s="165"/>
      <c r="EN45" s="166"/>
      <c r="EO45" s="164"/>
      <c r="EP45" s="165"/>
      <c r="EQ45" s="165"/>
      <c r="ER45" s="165"/>
      <c r="ES45" s="165"/>
      <c r="ET45" s="165"/>
      <c r="EU45" s="165"/>
      <c r="EV45" s="165"/>
      <c r="EW45" s="166"/>
      <c r="EX45" s="164"/>
      <c r="EY45" s="165"/>
      <c r="EZ45" s="165"/>
      <c r="FA45" s="165"/>
      <c r="FB45" s="165"/>
      <c r="FC45" s="165"/>
      <c r="FD45" s="165"/>
      <c r="FE45" s="165"/>
      <c r="FF45" s="166"/>
      <c r="FG45" s="164">
        <f t="shared" si="0"/>
        <v>9.2999999999999999E-2</v>
      </c>
      <c r="FH45" s="165"/>
      <c r="FI45" s="165"/>
      <c r="FJ45" s="165"/>
      <c r="FK45" s="165"/>
      <c r="FL45" s="165"/>
      <c r="FM45" s="165"/>
      <c r="FN45" s="165"/>
      <c r="FO45" s="165"/>
      <c r="FP45" s="165"/>
      <c r="FQ45" s="166"/>
      <c r="FR45" s="167"/>
      <c r="FS45" s="168"/>
      <c r="FT45" s="168"/>
      <c r="FU45" s="168"/>
      <c r="FV45" s="168"/>
      <c r="FW45" s="168"/>
      <c r="FX45" s="168"/>
      <c r="FY45" s="168"/>
      <c r="FZ45" s="168"/>
      <c r="GA45" s="169"/>
      <c r="GB45" s="167"/>
      <c r="GC45" s="168"/>
      <c r="GD45" s="168"/>
      <c r="GE45" s="168"/>
      <c r="GF45" s="168"/>
      <c r="GG45" s="169"/>
      <c r="GH45" s="167"/>
      <c r="GI45" s="168"/>
      <c r="GJ45" s="168"/>
      <c r="GK45" s="168"/>
      <c r="GL45" s="168"/>
      <c r="GM45" s="168"/>
      <c r="GN45" s="168"/>
      <c r="GO45" s="168"/>
      <c r="GP45" s="168"/>
      <c r="GQ45" s="168"/>
      <c r="GR45" s="168"/>
      <c r="GS45" s="169"/>
      <c r="GT45" s="167"/>
      <c r="GU45" s="168"/>
      <c r="GV45" s="168"/>
      <c r="GW45" s="168"/>
      <c r="GX45" s="168"/>
      <c r="GY45" s="168"/>
      <c r="GZ45" s="168"/>
      <c r="HA45" s="168"/>
      <c r="HB45" s="168"/>
      <c r="HC45" s="168"/>
      <c r="HD45" s="168"/>
      <c r="HE45" s="169"/>
      <c r="HF45" s="170"/>
      <c r="HG45" s="171"/>
      <c r="HH45" s="171"/>
      <c r="HI45" s="171"/>
      <c r="HJ45" s="171"/>
      <c r="HK45" s="171"/>
      <c r="HL45" s="171"/>
      <c r="HM45" s="171"/>
      <c r="HN45" s="171"/>
      <c r="HO45" s="171"/>
      <c r="HP45" s="171"/>
      <c r="HQ45" s="171"/>
      <c r="HR45" s="171"/>
      <c r="HS45" s="171"/>
      <c r="HT45" s="171"/>
      <c r="HU45" s="171"/>
      <c r="HV45" s="171"/>
      <c r="HW45" s="171"/>
      <c r="HX45" s="171"/>
      <c r="HY45" s="171"/>
      <c r="HZ45" s="171"/>
      <c r="IA45" s="171"/>
      <c r="IB45" s="172"/>
    </row>
    <row r="46" spans="1:236" s="5" customFormat="1" ht="30.75" customHeight="1">
      <c r="A46" s="158" t="s">
        <v>218</v>
      </c>
      <c r="B46" s="159"/>
      <c r="C46" s="159"/>
      <c r="D46" s="159"/>
      <c r="E46" s="160"/>
      <c r="F46" s="161" t="s">
        <v>213</v>
      </c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3"/>
      <c r="AJ46" s="164">
        <v>0.69</v>
      </c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4">
        <f t="shared" si="4"/>
        <v>0.69</v>
      </c>
      <c r="AV46" s="165"/>
      <c r="AW46" s="165"/>
      <c r="AX46" s="165"/>
      <c r="AY46" s="165"/>
      <c r="AZ46" s="165"/>
      <c r="BA46" s="165"/>
      <c r="BB46" s="166"/>
      <c r="BC46" s="164">
        <f t="shared" si="5"/>
        <v>0</v>
      </c>
      <c r="BD46" s="165"/>
      <c r="BE46" s="165"/>
      <c r="BF46" s="165"/>
      <c r="BG46" s="165"/>
      <c r="BH46" s="165"/>
      <c r="BI46" s="165"/>
      <c r="BJ46" s="166"/>
      <c r="BK46" s="164"/>
      <c r="BL46" s="165"/>
      <c r="BM46" s="165"/>
      <c r="BN46" s="165"/>
      <c r="BO46" s="165"/>
      <c r="BP46" s="165"/>
      <c r="BQ46" s="165"/>
      <c r="BR46" s="166"/>
      <c r="BS46" s="164"/>
      <c r="BT46" s="165"/>
      <c r="BU46" s="165"/>
      <c r="BV46" s="165"/>
      <c r="BW46" s="165"/>
      <c r="BX46" s="165"/>
      <c r="BY46" s="165"/>
      <c r="BZ46" s="166"/>
      <c r="CA46" s="164"/>
      <c r="CB46" s="165"/>
      <c r="CC46" s="165"/>
      <c r="CD46" s="165"/>
      <c r="CE46" s="165"/>
      <c r="CF46" s="165"/>
      <c r="CG46" s="165"/>
      <c r="CH46" s="166"/>
      <c r="CI46" s="73"/>
      <c r="CJ46" s="74"/>
      <c r="CK46" s="74"/>
      <c r="CL46" s="74"/>
      <c r="CM46" s="74"/>
      <c r="CN46" s="74"/>
      <c r="CO46" s="74"/>
      <c r="CP46" s="75"/>
      <c r="CQ46" s="164"/>
      <c r="CR46" s="165"/>
      <c r="CS46" s="165"/>
      <c r="CT46" s="165"/>
      <c r="CU46" s="165"/>
      <c r="CV46" s="165"/>
      <c r="CW46" s="165"/>
      <c r="CX46" s="166"/>
      <c r="CY46" s="164"/>
      <c r="CZ46" s="165"/>
      <c r="DA46" s="165"/>
      <c r="DB46" s="165"/>
      <c r="DC46" s="165"/>
      <c r="DD46" s="165"/>
      <c r="DE46" s="165"/>
      <c r="DF46" s="166"/>
      <c r="DG46" s="164">
        <v>0.69</v>
      </c>
      <c r="DH46" s="165"/>
      <c r="DI46" s="165"/>
      <c r="DJ46" s="165"/>
      <c r="DK46" s="165"/>
      <c r="DL46" s="165"/>
      <c r="DM46" s="165"/>
      <c r="DN46" s="166"/>
      <c r="DO46" s="164"/>
      <c r="DP46" s="165"/>
      <c r="DQ46" s="165"/>
      <c r="DR46" s="165"/>
      <c r="DS46" s="165"/>
      <c r="DT46" s="165"/>
      <c r="DU46" s="165"/>
      <c r="DV46" s="166"/>
      <c r="DW46" s="164"/>
      <c r="DX46" s="165"/>
      <c r="DY46" s="165"/>
      <c r="DZ46" s="165"/>
      <c r="EA46" s="165"/>
      <c r="EB46" s="165"/>
      <c r="EC46" s="165"/>
      <c r="ED46" s="165"/>
      <c r="EE46" s="166"/>
      <c r="EF46" s="164"/>
      <c r="EG46" s="165"/>
      <c r="EH46" s="165"/>
      <c r="EI46" s="165"/>
      <c r="EJ46" s="165"/>
      <c r="EK46" s="165"/>
      <c r="EL46" s="165"/>
      <c r="EM46" s="165"/>
      <c r="EN46" s="166"/>
      <c r="EO46" s="164"/>
      <c r="EP46" s="165"/>
      <c r="EQ46" s="165"/>
      <c r="ER46" s="165"/>
      <c r="ES46" s="165"/>
      <c r="ET46" s="165"/>
      <c r="EU46" s="165"/>
      <c r="EV46" s="165"/>
      <c r="EW46" s="166"/>
      <c r="EX46" s="164"/>
      <c r="EY46" s="165"/>
      <c r="EZ46" s="165"/>
      <c r="FA46" s="165"/>
      <c r="FB46" s="165"/>
      <c r="FC46" s="165"/>
      <c r="FD46" s="165"/>
      <c r="FE46" s="165"/>
      <c r="FF46" s="166"/>
      <c r="FG46" s="164">
        <f t="shared" si="0"/>
        <v>0.69</v>
      </c>
      <c r="FH46" s="165"/>
      <c r="FI46" s="165"/>
      <c r="FJ46" s="165"/>
      <c r="FK46" s="165"/>
      <c r="FL46" s="165"/>
      <c r="FM46" s="165"/>
      <c r="FN46" s="165"/>
      <c r="FO46" s="165"/>
      <c r="FP46" s="165"/>
      <c r="FQ46" s="166"/>
      <c r="FR46" s="167"/>
      <c r="FS46" s="168"/>
      <c r="FT46" s="168"/>
      <c r="FU46" s="168"/>
      <c r="FV46" s="168"/>
      <c r="FW46" s="168"/>
      <c r="FX46" s="168"/>
      <c r="FY46" s="168"/>
      <c r="FZ46" s="168"/>
      <c r="GA46" s="169"/>
      <c r="GB46" s="167"/>
      <c r="GC46" s="168"/>
      <c r="GD46" s="168"/>
      <c r="GE46" s="168"/>
      <c r="GF46" s="168"/>
      <c r="GG46" s="169"/>
      <c r="GH46" s="167"/>
      <c r="GI46" s="168"/>
      <c r="GJ46" s="168"/>
      <c r="GK46" s="168"/>
      <c r="GL46" s="168"/>
      <c r="GM46" s="168"/>
      <c r="GN46" s="168"/>
      <c r="GO46" s="168"/>
      <c r="GP46" s="168"/>
      <c r="GQ46" s="168"/>
      <c r="GR46" s="168"/>
      <c r="GS46" s="169"/>
      <c r="GT46" s="167"/>
      <c r="GU46" s="168"/>
      <c r="GV46" s="168"/>
      <c r="GW46" s="168"/>
      <c r="GX46" s="168"/>
      <c r="GY46" s="168"/>
      <c r="GZ46" s="168"/>
      <c r="HA46" s="168"/>
      <c r="HB46" s="168"/>
      <c r="HC46" s="168"/>
      <c r="HD46" s="168"/>
      <c r="HE46" s="169"/>
      <c r="HF46" s="170"/>
      <c r="HG46" s="171"/>
      <c r="HH46" s="171"/>
      <c r="HI46" s="171"/>
      <c r="HJ46" s="171"/>
      <c r="HK46" s="171"/>
      <c r="HL46" s="171"/>
      <c r="HM46" s="171"/>
      <c r="HN46" s="171"/>
      <c r="HO46" s="171"/>
      <c r="HP46" s="171"/>
      <c r="HQ46" s="171"/>
      <c r="HR46" s="171"/>
      <c r="HS46" s="171"/>
      <c r="HT46" s="171"/>
      <c r="HU46" s="171"/>
      <c r="HV46" s="171"/>
      <c r="HW46" s="171"/>
      <c r="HX46" s="171"/>
      <c r="HY46" s="171"/>
      <c r="HZ46" s="171"/>
      <c r="IA46" s="171"/>
      <c r="IB46" s="172"/>
    </row>
    <row r="47" spans="1:236" s="5" customFormat="1" ht="30.75" customHeight="1">
      <c r="A47" s="158" t="s">
        <v>219</v>
      </c>
      <c r="B47" s="159"/>
      <c r="C47" s="159"/>
      <c r="D47" s="159"/>
      <c r="E47" s="160"/>
      <c r="F47" s="161" t="s">
        <v>214</v>
      </c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3"/>
      <c r="AJ47" s="164">
        <v>0.39300000000000002</v>
      </c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4">
        <f t="shared" si="4"/>
        <v>0.39300000000000002</v>
      </c>
      <c r="AV47" s="165"/>
      <c r="AW47" s="165"/>
      <c r="AX47" s="165"/>
      <c r="AY47" s="165"/>
      <c r="AZ47" s="165"/>
      <c r="BA47" s="165"/>
      <c r="BB47" s="166"/>
      <c r="BC47" s="164">
        <f t="shared" si="5"/>
        <v>0</v>
      </c>
      <c r="BD47" s="165"/>
      <c r="BE47" s="165"/>
      <c r="BF47" s="165"/>
      <c r="BG47" s="165"/>
      <c r="BH47" s="165"/>
      <c r="BI47" s="165"/>
      <c r="BJ47" s="166"/>
      <c r="BK47" s="164"/>
      <c r="BL47" s="165"/>
      <c r="BM47" s="165"/>
      <c r="BN47" s="165"/>
      <c r="BO47" s="165"/>
      <c r="BP47" s="165"/>
      <c r="BQ47" s="165"/>
      <c r="BR47" s="166"/>
      <c r="BS47" s="164"/>
      <c r="BT47" s="165"/>
      <c r="BU47" s="165"/>
      <c r="BV47" s="165"/>
      <c r="BW47" s="165"/>
      <c r="BX47" s="165"/>
      <c r="BY47" s="165"/>
      <c r="BZ47" s="166"/>
      <c r="CA47" s="164"/>
      <c r="CB47" s="165"/>
      <c r="CC47" s="165"/>
      <c r="CD47" s="165"/>
      <c r="CE47" s="165"/>
      <c r="CF47" s="165"/>
      <c r="CG47" s="165"/>
      <c r="CH47" s="166"/>
      <c r="CI47" s="73"/>
      <c r="CJ47" s="74"/>
      <c r="CK47" s="74"/>
      <c r="CL47" s="74"/>
      <c r="CM47" s="74"/>
      <c r="CN47" s="74"/>
      <c r="CO47" s="74"/>
      <c r="CP47" s="75"/>
      <c r="CQ47" s="164"/>
      <c r="CR47" s="165"/>
      <c r="CS47" s="165"/>
      <c r="CT47" s="165"/>
      <c r="CU47" s="165"/>
      <c r="CV47" s="165"/>
      <c r="CW47" s="165"/>
      <c r="CX47" s="166"/>
      <c r="CY47" s="164"/>
      <c r="CZ47" s="165"/>
      <c r="DA47" s="165"/>
      <c r="DB47" s="165"/>
      <c r="DC47" s="165"/>
      <c r="DD47" s="165"/>
      <c r="DE47" s="165"/>
      <c r="DF47" s="166"/>
      <c r="DG47" s="164">
        <v>0.39300000000000002</v>
      </c>
      <c r="DH47" s="165"/>
      <c r="DI47" s="165"/>
      <c r="DJ47" s="165"/>
      <c r="DK47" s="165"/>
      <c r="DL47" s="165"/>
      <c r="DM47" s="165"/>
      <c r="DN47" s="166"/>
      <c r="DO47" s="164"/>
      <c r="DP47" s="165"/>
      <c r="DQ47" s="165"/>
      <c r="DR47" s="165"/>
      <c r="DS47" s="165"/>
      <c r="DT47" s="165"/>
      <c r="DU47" s="165"/>
      <c r="DV47" s="166"/>
      <c r="DW47" s="164"/>
      <c r="DX47" s="165"/>
      <c r="DY47" s="165"/>
      <c r="DZ47" s="165"/>
      <c r="EA47" s="165"/>
      <c r="EB47" s="165"/>
      <c r="EC47" s="165"/>
      <c r="ED47" s="165"/>
      <c r="EE47" s="166"/>
      <c r="EF47" s="164"/>
      <c r="EG47" s="165"/>
      <c r="EH47" s="165"/>
      <c r="EI47" s="165"/>
      <c r="EJ47" s="165"/>
      <c r="EK47" s="165"/>
      <c r="EL47" s="165"/>
      <c r="EM47" s="165"/>
      <c r="EN47" s="166"/>
      <c r="EO47" s="164"/>
      <c r="EP47" s="165"/>
      <c r="EQ47" s="165"/>
      <c r="ER47" s="165"/>
      <c r="ES47" s="165"/>
      <c r="ET47" s="165"/>
      <c r="EU47" s="165"/>
      <c r="EV47" s="165"/>
      <c r="EW47" s="166"/>
      <c r="EX47" s="164"/>
      <c r="EY47" s="165"/>
      <c r="EZ47" s="165"/>
      <c r="FA47" s="165"/>
      <c r="FB47" s="165"/>
      <c r="FC47" s="165"/>
      <c r="FD47" s="165"/>
      <c r="FE47" s="165"/>
      <c r="FF47" s="166"/>
      <c r="FG47" s="164">
        <f t="shared" si="0"/>
        <v>0.39300000000000002</v>
      </c>
      <c r="FH47" s="165"/>
      <c r="FI47" s="165"/>
      <c r="FJ47" s="165"/>
      <c r="FK47" s="165"/>
      <c r="FL47" s="165"/>
      <c r="FM47" s="165"/>
      <c r="FN47" s="165"/>
      <c r="FO47" s="165"/>
      <c r="FP47" s="165"/>
      <c r="FQ47" s="166"/>
      <c r="FR47" s="167"/>
      <c r="FS47" s="168"/>
      <c r="FT47" s="168"/>
      <c r="FU47" s="168"/>
      <c r="FV47" s="168"/>
      <c r="FW47" s="168"/>
      <c r="FX47" s="168"/>
      <c r="FY47" s="168"/>
      <c r="FZ47" s="168"/>
      <c r="GA47" s="169"/>
      <c r="GB47" s="167"/>
      <c r="GC47" s="168"/>
      <c r="GD47" s="168"/>
      <c r="GE47" s="168"/>
      <c r="GF47" s="168"/>
      <c r="GG47" s="169"/>
      <c r="GH47" s="167"/>
      <c r="GI47" s="168"/>
      <c r="GJ47" s="168"/>
      <c r="GK47" s="168"/>
      <c r="GL47" s="168"/>
      <c r="GM47" s="168"/>
      <c r="GN47" s="168"/>
      <c r="GO47" s="168"/>
      <c r="GP47" s="168"/>
      <c r="GQ47" s="168"/>
      <c r="GR47" s="168"/>
      <c r="GS47" s="169"/>
      <c r="GT47" s="167"/>
      <c r="GU47" s="168"/>
      <c r="GV47" s="168"/>
      <c r="GW47" s="168"/>
      <c r="GX47" s="168"/>
      <c r="GY47" s="168"/>
      <c r="GZ47" s="168"/>
      <c r="HA47" s="168"/>
      <c r="HB47" s="168"/>
      <c r="HC47" s="168"/>
      <c r="HD47" s="168"/>
      <c r="HE47" s="169"/>
      <c r="HF47" s="170"/>
      <c r="HG47" s="171"/>
      <c r="HH47" s="171"/>
      <c r="HI47" s="171"/>
      <c r="HJ47" s="171"/>
      <c r="HK47" s="171"/>
      <c r="HL47" s="171"/>
      <c r="HM47" s="171"/>
      <c r="HN47" s="171"/>
      <c r="HO47" s="171"/>
      <c r="HP47" s="171"/>
      <c r="HQ47" s="171"/>
      <c r="HR47" s="171"/>
      <c r="HS47" s="171"/>
      <c r="HT47" s="171"/>
      <c r="HU47" s="171"/>
      <c r="HV47" s="171"/>
      <c r="HW47" s="171"/>
      <c r="HX47" s="171"/>
      <c r="HY47" s="171"/>
      <c r="HZ47" s="171"/>
      <c r="IA47" s="171"/>
      <c r="IB47" s="172"/>
    </row>
    <row r="48" spans="1:236" s="5" customFormat="1">
      <c r="A48" s="143" t="s">
        <v>26</v>
      </c>
      <c r="B48" s="144"/>
      <c r="C48" s="144"/>
      <c r="D48" s="144"/>
      <c r="E48" s="145"/>
      <c r="F48" s="124" t="s">
        <v>32</v>
      </c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3"/>
      <c r="AJ48" s="146">
        <f>AJ49+AJ53</f>
        <v>4480.3689999999988</v>
      </c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6">
        <f>AU49+AU53</f>
        <v>4480.3689999999988</v>
      </c>
      <c r="AV48" s="147"/>
      <c r="AW48" s="147"/>
      <c r="AX48" s="147"/>
      <c r="AY48" s="147"/>
      <c r="AZ48" s="147"/>
      <c r="BA48" s="147"/>
      <c r="BB48" s="148"/>
      <c r="BC48" s="146">
        <f>BC49+BC53</f>
        <v>44.122272472999988</v>
      </c>
      <c r="BD48" s="147"/>
      <c r="BE48" s="147"/>
      <c r="BF48" s="147"/>
      <c r="BG48" s="147"/>
      <c r="BH48" s="147"/>
      <c r="BI48" s="147"/>
      <c r="BJ48" s="148"/>
      <c r="BK48" s="146">
        <f>BK49+BK53</f>
        <v>1118.0709999999999</v>
      </c>
      <c r="BL48" s="147"/>
      <c r="BM48" s="147"/>
      <c r="BN48" s="147"/>
      <c r="BO48" s="147"/>
      <c r="BP48" s="147"/>
      <c r="BQ48" s="147"/>
      <c r="BR48" s="148"/>
      <c r="BS48" s="146">
        <f>BS49+BS53</f>
        <v>40.683323059999992</v>
      </c>
      <c r="BT48" s="147"/>
      <c r="BU48" s="147"/>
      <c r="BV48" s="147"/>
      <c r="BW48" s="147"/>
      <c r="BX48" s="147"/>
      <c r="BY48" s="147"/>
      <c r="BZ48" s="148"/>
      <c r="CA48" s="146">
        <f>CA49+CA53</f>
        <v>1118.0739999999998</v>
      </c>
      <c r="CB48" s="147"/>
      <c r="CC48" s="147"/>
      <c r="CD48" s="147"/>
      <c r="CE48" s="147"/>
      <c r="CF48" s="147"/>
      <c r="CG48" s="147"/>
      <c r="CH48" s="148"/>
      <c r="CI48" s="149">
        <f>CI49+CI53</f>
        <v>3.761743413</v>
      </c>
      <c r="CJ48" s="150"/>
      <c r="CK48" s="150"/>
      <c r="CL48" s="150"/>
      <c r="CM48" s="150"/>
      <c r="CN48" s="150"/>
      <c r="CO48" s="150"/>
      <c r="CP48" s="151"/>
      <c r="CQ48" s="146">
        <f>CQ49+CQ53</f>
        <v>1118.0739999999998</v>
      </c>
      <c r="CR48" s="147"/>
      <c r="CS48" s="147"/>
      <c r="CT48" s="147"/>
      <c r="CU48" s="147"/>
      <c r="CV48" s="147"/>
      <c r="CW48" s="147"/>
      <c r="CX48" s="148"/>
      <c r="CY48" s="146">
        <f>CY49+CY53</f>
        <v>0</v>
      </c>
      <c r="CZ48" s="147"/>
      <c r="DA48" s="147"/>
      <c r="DB48" s="147"/>
      <c r="DC48" s="147"/>
      <c r="DD48" s="147"/>
      <c r="DE48" s="147"/>
      <c r="DF48" s="148"/>
      <c r="DG48" s="146">
        <f>DG49+DG53</f>
        <v>1126.1500000000001</v>
      </c>
      <c r="DH48" s="147"/>
      <c r="DI48" s="147"/>
      <c r="DJ48" s="147"/>
      <c r="DK48" s="147"/>
      <c r="DL48" s="147"/>
      <c r="DM48" s="147"/>
      <c r="DN48" s="148"/>
      <c r="DO48" s="146">
        <f>DO49+DO53</f>
        <v>0</v>
      </c>
      <c r="DP48" s="147"/>
      <c r="DQ48" s="147"/>
      <c r="DR48" s="147"/>
      <c r="DS48" s="147"/>
      <c r="DT48" s="147"/>
      <c r="DU48" s="147"/>
      <c r="DV48" s="148"/>
      <c r="DW48" s="146">
        <f>DW49+DW53</f>
        <v>0.34040381159999999</v>
      </c>
      <c r="DX48" s="147"/>
      <c r="DY48" s="147"/>
      <c r="DZ48" s="147"/>
      <c r="EA48" s="147"/>
      <c r="EB48" s="147"/>
      <c r="EC48" s="147"/>
      <c r="ED48" s="147"/>
      <c r="EE48" s="148"/>
      <c r="EF48" s="146">
        <f>EF49+EF53</f>
        <v>10.3130605392</v>
      </c>
      <c r="EG48" s="147"/>
      <c r="EH48" s="147"/>
      <c r="EI48" s="147"/>
      <c r="EJ48" s="147"/>
      <c r="EK48" s="147"/>
      <c r="EL48" s="147"/>
      <c r="EM48" s="147"/>
      <c r="EN48" s="148"/>
      <c r="EO48" s="146">
        <f>EO49+EO53</f>
        <v>0.34040381159999999</v>
      </c>
      <c r="EP48" s="147"/>
      <c r="EQ48" s="147"/>
      <c r="ER48" s="147"/>
      <c r="ES48" s="147"/>
      <c r="ET48" s="147"/>
      <c r="EU48" s="147"/>
      <c r="EV48" s="147"/>
      <c r="EW48" s="148"/>
      <c r="EX48" s="146">
        <f>EX49+EX53</f>
        <v>0.34040381159999999</v>
      </c>
      <c r="EY48" s="147"/>
      <c r="EZ48" s="147"/>
      <c r="FA48" s="147"/>
      <c r="FB48" s="147"/>
      <c r="FC48" s="147"/>
      <c r="FD48" s="147"/>
      <c r="FE48" s="147"/>
      <c r="FF48" s="148"/>
      <c r="FG48" s="146">
        <f t="shared" si="0"/>
        <v>4436.2467275269992</v>
      </c>
      <c r="FH48" s="147"/>
      <c r="FI48" s="147"/>
      <c r="FJ48" s="147"/>
      <c r="FK48" s="147"/>
      <c r="FL48" s="147"/>
      <c r="FM48" s="147"/>
      <c r="FN48" s="147"/>
      <c r="FO48" s="147"/>
      <c r="FP48" s="147"/>
      <c r="FQ48" s="148"/>
      <c r="FR48" s="152"/>
      <c r="FS48" s="153"/>
      <c r="FT48" s="153"/>
      <c r="FU48" s="153"/>
      <c r="FV48" s="153"/>
      <c r="FW48" s="153"/>
      <c r="FX48" s="153"/>
      <c r="FY48" s="153"/>
      <c r="FZ48" s="153"/>
      <c r="GA48" s="154"/>
      <c r="GB48" s="152"/>
      <c r="GC48" s="153"/>
      <c r="GD48" s="153"/>
      <c r="GE48" s="153"/>
      <c r="GF48" s="153"/>
      <c r="GG48" s="154"/>
      <c r="GH48" s="152"/>
      <c r="GI48" s="153"/>
      <c r="GJ48" s="153"/>
      <c r="GK48" s="153"/>
      <c r="GL48" s="153"/>
      <c r="GM48" s="153"/>
      <c r="GN48" s="153"/>
      <c r="GO48" s="153"/>
      <c r="GP48" s="153"/>
      <c r="GQ48" s="153"/>
      <c r="GR48" s="153"/>
      <c r="GS48" s="154"/>
      <c r="GT48" s="152"/>
      <c r="GU48" s="153"/>
      <c r="GV48" s="153"/>
      <c r="GW48" s="153"/>
      <c r="GX48" s="153"/>
      <c r="GY48" s="153"/>
      <c r="GZ48" s="153"/>
      <c r="HA48" s="153"/>
      <c r="HB48" s="153"/>
      <c r="HC48" s="153"/>
      <c r="HD48" s="153"/>
      <c r="HE48" s="154"/>
      <c r="HF48" s="155"/>
      <c r="HG48" s="156"/>
      <c r="HH48" s="156"/>
      <c r="HI48" s="156"/>
      <c r="HJ48" s="156"/>
      <c r="HK48" s="156"/>
      <c r="HL48" s="156"/>
      <c r="HM48" s="156"/>
      <c r="HN48" s="156"/>
      <c r="HO48" s="156"/>
      <c r="HP48" s="156"/>
      <c r="HQ48" s="156"/>
      <c r="HR48" s="156"/>
      <c r="HS48" s="156"/>
      <c r="HT48" s="156"/>
      <c r="HU48" s="156"/>
      <c r="HV48" s="156"/>
      <c r="HW48" s="156"/>
      <c r="HX48" s="156"/>
      <c r="HY48" s="156"/>
      <c r="HZ48" s="156"/>
      <c r="IA48" s="156"/>
      <c r="IB48" s="157"/>
    </row>
    <row r="49" spans="1:236" ht="22.5" customHeight="1">
      <c r="A49" s="143" t="s">
        <v>52</v>
      </c>
      <c r="B49" s="144"/>
      <c r="C49" s="144"/>
      <c r="D49" s="144"/>
      <c r="E49" s="145"/>
      <c r="F49" s="125" t="s">
        <v>23</v>
      </c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7"/>
      <c r="AJ49" s="146">
        <v>0</v>
      </c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6">
        <v>0</v>
      </c>
      <c r="AV49" s="147"/>
      <c r="AW49" s="147"/>
      <c r="AX49" s="147"/>
      <c r="AY49" s="147"/>
      <c r="AZ49" s="147"/>
      <c r="BA49" s="147"/>
      <c r="BB49" s="148"/>
      <c r="BC49" s="146">
        <v>0</v>
      </c>
      <c r="BD49" s="147"/>
      <c r="BE49" s="147"/>
      <c r="BF49" s="147"/>
      <c r="BG49" s="147"/>
      <c r="BH49" s="147"/>
      <c r="BI49" s="147"/>
      <c r="BJ49" s="148"/>
      <c r="BK49" s="146">
        <v>0</v>
      </c>
      <c r="BL49" s="147"/>
      <c r="BM49" s="147"/>
      <c r="BN49" s="147"/>
      <c r="BO49" s="147"/>
      <c r="BP49" s="147"/>
      <c r="BQ49" s="147"/>
      <c r="BR49" s="148"/>
      <c r="BS49" s="146">
        <v>0</v>
      </c>
      <c r="BT49" s="147"/>
      <c r="BU49" s="147"/>
      <c r="BV49" s="147"/>
      <c r="BW49" s="147"/>
      <c r="BX49" s="147"/>
      <c r="BY49" s="147"/>
      <c r="BZ49" s="148"/>
      <c r="CA49" s="146">
        <v>0</v>
      </c>
      <c r="CB49" s="147"/>
      <c r="CC49" s="147"/>
      <c r="CD49" s="147"/>
      <c r="CE49" s="147"/>
      <c r="CF49" s="147"/>
      <c r="CG49" s="147"/>
      <c r="CH49" s="148"/>
      <c r="CI49" s="149">
        <v>0</v>
      </c>
      <c r="CJ49" s="150"/>
      <c r="CK49" s="150"/>
      <c r="CL49" s="150"/>
      <c r="CM49" s="150"/>
      <c r="CN49" s="150"/>
      <c r="CO49" s="150"/>
      <c r="CP49" s="151"/>
      <c r="CQ49" s="146">
        <v>0</v>
      </c>
      <c r="CR49" s="147"/>
      <c r="CS49" s="147"/>
      <c r="CT49" s="147"/>
      <c r="CU49" s="147"/>
      <c r="CV49" s="147"/>
      <c r="CW49" s="147"/>
      <c r="CX49" s="148"/>
      <c r="CY49" s="146">
        <v>0</v>
      </c>
      <c r="CZ49" s="147"/>
      <c r="DA49" s="147"/>
      <c r="DB49" s="147"/>
      <c r="DC49" s="147"/>
      <c r="DD49" s="147"/>
      <c r="DE49" s="147"/>
      <c r="DF49" s="148"/>
      <c r="DG49" s="146">
        <v>0</v>
      </c>
      <c r="DH49" s="147"/>
      <c r="DI49" s="147"/>
      <c r="DJ49" s="147"/>
      <c r="DK49" s="147"/>
      <c r="DL49" s="147"/>
      <c r="DM49" s="147"/>
      <c r="DN49" s="148"/>
      <c r="DO49" s="146">
        <v>0</v>
      </c>
      <c r="DP49" s="147"/>
      <c r="DQ49" s="147"/>
      <c r="DR49" s="147"/>
      <c r="DS49" s="147"/>
      <c r="DT49" s="147"/>
      <c r="DU49" s="147"/>
      <c r="DV49" s="148"/>
      <c r="DW49" s="146">
        <v>0</v>
      </c>
      <c r="DX49" s="147"/>
      <c r="DY49" s="147"/>
      <c r="DZ49" s="147"/>
      <c r="EA49" s="147"/>
      <c r="EB49" s="147"/>
      <c r="EC49" s="147"/>
      <c r="ED49" s="147"/>
      <c r="EE49" s="148"/>
      <c r="EF49" s="146">
        <v>0</v>
      </c>
      <c r="EG49" s="147"/>
      <c r="EH49" s="147"/>
      <c r="EI49" s="147"/>
      <c r="EJ49" s="147"/>
      <c r="EK49" s="147"/>
      <c r="EL49" s="147"/>
      <c r="EM49" s="147"/>
      <c r="EN49" s="148"/>
      <c r="EO49" s="146">
        <v>0</v>
      </c>
      <c r="EP49" s="147"/>
      <c r="EQ49" s="147"/>
      <c r="ER49" s="147"/>
      <c r="ES49" s="147"/>
      <c r="ET49" s="147"/>
      <c r="EU49" s="147"/>
      <c r="EV49" s="147"/>
      <c r="EW49" s="148"/>
      <c r="EX49" s="146">
        <v>0</v>
      </c>
      <c r="EY49" s="147"/>
      <c r="EZ49" s="147"/>
      <c r="FA49" s="147"/>
      <c r="FB49" s="147"/>
      <c r="FC49" s="147"/>
      <c r="FD49" s="147"/>
      <c r="FE49" s="147"/>
      <c r="FF49" s="148"/>
      <c r="FG49" s="164">
        <f t="shared" si="0"/>
        <v>0</v>
      </c>
      <c r="FH49" s="165"/>
      <c r="FI49" s="165"/>
      <c r="FJ49" s="165"/>
      <c r="FK49" s="165"/>
      <c r="FL49" s="165"/>
      <c r="FM49" s="165"/>
      <c r="FN49" s="165"/>
      <c r="FO49" s="165"/>
      <c r="FP49" s="165"/>
      <c r="FQ49" s="166"/>
      <c r="FR49" s="152"/>
      <c r="FS49" s="153"/>
      <c r="FT49" s="153"/>
      <c r="FU49" s="153"/>
      <c r="FV49" s="153"/>
      <c r="FW49" s="153"/>
      <c r="FX49" s="153"/>
      <c r="FY49" s="153"/>
      <c r="FZ49" s="153"/>
      <c r="GA49" s="154"/>
      <c r="GB49" s="152"/>
      <c r="GC49" s="153"/>
      <c r="GD49" s="153"/>
      <c r="GE49" s="153"/>
      <c r="GF49" s="153"/>
      <c r="GG49" s="154"/>
      <c r="GH49" s="152"/>
      <c r="GI49" s="153"/>
      <c r="GJ49" s="153"/>
      <c r="GK49" s="153"/>
      <c r="GL49" s="153"/>
      <c r="GM49" s="153"/>
      <c r="GN49" s="153"/>
      <c r="GO49" s="153"/>
      <c r="GP49" s="153"/>
      <c r="GQ49" s="153"/>
      <c r="GR49" s="153"/>
      <c r="GS49" s="154"/>
      <c r="GT49" s="152"/>
      <c r="GU49" s="153"/>
      <c r="GV49" s="153"/>
      <c r="GW49" s="153"/>
      <c r="GX49" s="153"/>
      <c r="GY49" s="153"/>
      <c r="GZ49" s="153"/>
      <c r="HA49" s="153"/>
      <c r="HB49" s="153"/>
      <c r="HC49" s="153"/>
      <c r="HD49" s="153"/>
      <c r="HE49" s="154"/>
      <c r="HF49" s="155"/>
      <c r="HG49" s="156"/>
      <c r="HH49" s="156"/>
      <c r="HI49" s="156"/>
      <c r="HJ49" s="156"/>
      <c r="HK49" s="156"/>
      <c r="HL49" s="156"/>
      <c r="HM49" s="156"/>
      <c r="HN49" s="156"/>
      <c r="HO49" s="156"/>
      <c r="HP49" s="156"/>
      <c r="HQ49" s="156"/>
      <c r="HR49" s="156"/>
      <c r="HS49" s="156"/>
      <c r="HT49" s="156"/>
      <c r="HU49" s="156"/>
      <c r="HV49" s="156"/>
      <c r="HW49" s="156"/>
      <c r="HX49" s="156"/>
      <c r="HY49" s="156"/>
      <c r="HZ49" s="156"/>
      <c r="IA49" s="156"/>
      <c r="IB49" s="157"/>
    </row>
    <row r="50" spans="1:236" s="5" customFormat="1">
      <c r="A50" s="158" t="s">
        <v>24</v>
      </c>
      <c r="B50" s="159"/>
      <c r="C50" s="159"/>
      <c r="D50" s="159"/>
      <c r="E50" s="160"/>
      <c r="F50" s="170" t="s">
        <v>25</v>
      </c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171"/>
      <c r="AH50" s="171"/>
      <c r="AI50" s="173"/>
      <c r="AJ50" s="164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4"/>
      <c r="AV50" s="165"/>
      <c r="AW50" s="165"/>
      <c r="AX50" s="165"/>
      <c r="AY50" s="165"/>
      <c r="AZ50" s="165"/>
      <c r="BA50" s="165"/>
      <c r="BB50" s="166"/>
      <c r="BC50" s="164"/>
      <c r="BD50" s="165"/>
      <c r="BE50" s="165"/>
      <c r="BF50" s="165"/>
      <c r="BG50" s="165"/>
      <c r="BH50" s="165"/>
      <c r="BI50" s="165"/>
      <c r="BJ50" s="166"/>
      <c r="BK50" s="164"/>
      <c r="BL50" s="165"/>
      <c r="BM50" s="165"/>
      <c r="BN50" s="165"/>
      <c r="BO50" s="165"/>
      <c r="BP50" s="165"/>
      <c r="BQ50" s="165"/>
      <c r="BR50" s="166"/>
      <c r="BS50" s="164"/>
      <c r="BT50" s="165"/>
      <c r="BU50" s="165"/>
      <c r="BV50" s="165"/>
      <c r="BW50" s="165"/>
      <c r="BX50" s="165"/>
      <c r="BY50" s="165"/>
      <c r="BZ50" s="166"/>
      <c r="CA50" s="164"/>
      <c r="CB50" s="165"/>
      <c r="CC50" s="165"/>
      <c r="CD50" s="165"/>
      <c r="CE50" s="165"/>
      <c r="CF50" s="165"/>
      <c r="CG50" s="165"/>
      <c r="CH50" s="166"/>
      <c r="CI50" s="73"/>
      <c r="CJ50" s="74"/>
      <c r="CK50" s="74"/>
      <c r="CL50" s="74"/>
      <c r="CM50" s="74"/>
      <c r="CN50" s="74"/>
      <c r="CO50" s="74"/>
      <c r="CP50" s="75"/>
      <c r="CQ50" s="164"/>
      <c r="CR50" s="165"/>
      <c r="CS50" s="165"/>
      <c r="CT50" s="165"/>
      <c r="CU50" s="165"/>
      <c r="CV50" s="165"/>
      <c r="CW50" s="165"/>
      <c r="CX50" s="166"/>
      <c r="CY50" s="164"/>
      <c r="CZ50" s="165"/>
      <c r="DA50" s="165"/>
      <c r="DB50" s="165"/>
      <c r="DC50" s="165"/>
      <c r="DD50" s="165"/>
      <c r="DE50" s="165"/>
      <c r="DF50" s="166"/>
      <c r="DG50" s="164"/>
      <c r="DH50" s="165"/>
      <c r="DI50" s="165"/>
      <c r="DJ50" s="165"/>
      <c r="DK50" s="165"/>
      <c r="DL50" s="165"/>
      <c r="DM50" s="165"/>
      <c r="DN50" s="166"/>
      <c r="DO50" s="164"/>
      <c r="DP50" s="165"/>
      <c r="DQ50" s="165"/>
      <c r="DR50" s="165"/>
      <c r="DS50" s="165"/>
      <c r="DT50" s="165"/>
      <c r="DU50" s="165"/>
      <c r="DV50" s="166"/>
      <c r="DW50" s="164"/>
      <c r="DX50" s="165"/>
      <c r="DY50" s="165"/>
      <c r="DZ50" s="165"/>
      <c r="EA50" s="165"/>
      <c r="EB50" s="165"/>
      <c r="EC50" s="165"/>
      <c r="ED50" s="165"/>
      <c r="EE50" s="166"/>
      <c r="EF50" s="164"/>
      <c r="EG50" s="165"/>
      <c r="EH50" s="165"/>
      <c r="EI50" s="165"/>
      <c r="EJ50" s="165"/>
      <c r="EK50" s="165"/>
      <c r="EL50" s="165"/>
      <c r="EM50" s="165"/>
      <c r="EN50" s="166"/>
      <c r="EO50" s="164"/>
      <c r="EP50" s="165"/>
      <c r="EQ50" s="165"/>
      <c r="ER50" s="165"/>
      <c r="ES50" s="165"/>
      <c r="ET50" s="165"/>
      <c r="EU50" s="165"/>
      <c r="EV50" s="165"/>
      <c r="EW50" s="166"/>
      <c r="EX50" s="164"/>
      <c r="EY50" s="165"/>
      <c r="EZ50" s="165"/>
      <c r="FA50" s="165"/>
      <c r="FB50" s="165"/>
      <c r="FC50" s="165"/>
      <c r="FD50" s="165"/>
      <c r="FE50" s="165"/>
      <c r="FF50" s="166"/>
      <c r="FG50" s="164">
        <f t="shared" si="0"/>
        <v>0</v>
      </c>
      <c r="FH50" s="165"/>
      <c r="FI50" s="165"/>
      <c r="FJ50" s="165"/>
      <c r="FK50" s="165"/>
      <c r="FL50" s="165"/>
      <c r="FM50" s="165"/>
      <c r="FN50" s="165"/>
      <c r="FO50" s="165"/>
      <c r="FP50" s="165"/>
      <c r="FQ50" s="166"/>
      <c r="FR50" s="167"/>
      <c r="FS50" s="168"/>
      <c r="FT50" s="168"/>
      <c r="FU50" s="168"/>
      <c r="FV50" s="168"/>
      <c r="FW50" s="168"/>
      <c r="FX50" s="168"/>
      <c r="FY50" s="168"/>
      <c r="FZ50" s="168"/>
      <c r="GA50" s="169"/>
      <c r="GB50" s="167"/>
      <c r="GC50" s="168"/>
      <c r="GD50" s="168"/>
      <c r="GE50" s="168"/>
      <c r="GF50" s="168"/>
      <c r="GG50" s="169"/>
      <c r="GH50" s="167"/>
      <c r="GI50" s="168"/>
      <c r="GJ50" s="168"/>
      <c r="GK50" s="168"/>
      <c r="GL50" s="168"/>
      <c r="GM50" s="168"/>
      <c r="GN50" s="168"/>
      <c r="GO50" s="168"/>
      <c r="GP50" s="168"/>
      <c r="GQ50" s="168"/>
      <c r="GR50" s="168"/>
      <c r="GS50" s="169"/>
      <c r="GT50" s="167"/>
      <c r="GU50" s="168"/>
      <c r="GV50" s="168"/>
      <c r="GW50" s="168"/>
      <c r="GX50" s="168"/>
      <c r="GY50" s="168"/>
      <c r="GZ50" s="168"/>
      <c r="HA50" s="168"/>
      <c r="HB50" s="168"/>
      <c r="HC50" s="168"/>
      <c r="HD50" s="168"/>
      <c r="HE50" s="169"/>
      <c r="HF50" s="170"/>
      <c r="HG50" s="171"/>
      <c r="HH50" s="171"/>
      <c r="HI50" s="171"/>
      <c r="HJ50" s="171"/>
      <c r="HK50" s="171"/>
      <c r="HL50" s="171"/>
      <c r="HM50" s="171"/>
      <c r="HN50" s="171"/>
      <c r="HO50" s="171"/>
      <c r="HP50" s="171"/>
      <c r="HQ50" s="171"/>
      <c r="HR50" s="171"/>
      <c r="HS50" s="171"/>
      <c r="HT50" s="171"/>
      <c r="HU50" s="171"/>
      <c r="HV50" s="171"/>
      <c r="HW50" s="171"/>
      <c r="HX50" s="171"/>
      <c r="HY50" s="171"/>
      <c r="HZ50" s="171"/>
      <c r="IA50" s="171"/>
      <c r="IB50" s="172"/>
    </row>
    <row r="51" spans="1:236" s="5" customFormat="1">
      <c r="A51" s="158" t="s">
        <v>26</v>
      </c>
      <c r="B51" s="159"/>
      <c r="C51" s="159"/>
      <c r="D51" s="159"/>
      <c r="E51" s="160"/>
      <c r="F51" s="170" t="s">
        <v>27</v>
      </c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3"/>
      <c r="AJ51" s="164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4"/>
      <c r="AV51" s="165"/>
      <c r="AW51" s="165"/>
      <c r="AX51" s="165"/>
      <c r="AY51" s="165"/>
      <c r="AZ51" s="165"/>
      <c r="BA51" s="165"/>
      <c r="BB51" s="166"/>
      <c r="BC51" s="164"/>
      <c r="BD51" s="165"/>
      <c r="BE51" s="165"/>
      <c r="BF51" s="165"/>
      <c r="BG51" s="165"/>
      <c r="BH51" s="165"/>
      <c r="BI51" s="165"/>
      <c r="BJ51" s="166"/>
      <c r="BK51" s="164"/>
      <c r="BL51" s="165"/>
      <c r="BM51" s="165"/>
      <c r="BN51" s="165"/>
      <c r="BO51" s="165"/>
      <c r="BP51" s="165"/>
      <c r="BQ51" s="165"/>
      <c r="BR51" s="166"/>
      <c r="BS51" s="164"/>
      <c r="BT51" s="165"/>
      <c r="BU51" s="165"/>
      <c r="BV51" s="165"/>
      <c r="BW51" s="165"/>
      <c r="BX51" s="165"/>
      <c r="BY51" s="165"/>
      <c r="BZ51" s="166"/>
      <c r="CA51" s="164"/>
      <c r="CB51" s="165"/>
      <c r="CC51" s="165"/>
      <c r="CD51" s="165"/>
      <c r="CE51" s="165"/>
      <c r="CF51" s="165"/>
      <c r="CG51" s="165"/>
      <c r="CH51" s="166"/>
      <c r="CI51" s="73"/>
      <c r="CJ51" s="74"/>
      <c r="CK51" s="74"/>
      <c r="CL51" s="74"/>
      <c r="CM51" s="74"/>
      <c r="CN51" s="74"/>
      <c r="CO51" s="74"/>
      <c r="CP51" s="75"/>
      <c r="CQ51" s="164"/>
      <c r="CR51" s="165"/>
      <c r="CS51" s="165"/>
      <c r="CT51" s="165"/>
      <c r="CU51" s="165"/>
      <c r="CV51" s="165"/>
      <c r="CW51" s="165"/>
      <c r="CX51" s="166"/>
      <c r="CY51" s="164"/>
      <c r="CZ51" s="165"/>
      <c r="DA51" s="165"/>
      <c r="DB51" s="165"/>
      <c r="DC51" s="165"/>
      <c r="DD51" s="165"/>
      <c r="DE51" s="165"/>
      <c r="DF51" s="166"/>
      <c r="DG51" s="164"/>
      <c r="DH51" s="165"/>
      <c r="DI51" s="165"/>
      <c r="DJ51" s="165"/>
      <c r="DK51" s="165"/>
      <c r="DL51" s="165"/>
      <c r="DM51" s="165"/>
      <c r="DN51" s="166"/>
      <c r="DO51" s="164"/>
      <c r="DP51" s="165"/>
      <c r="DQ51" s="165"/>
      <c r="DR51" s="165"/>
      <c r="DS51" s="165"/>
      <c r="DT51" s="165"/>
      <c r="DU51" s="165"/>
      <c r="DV51" s="166"/>
      <c r="DW51" s="164"/>
      <c r="DX51" s="165"/>
      <c r="DY51" s="165"/>
      <c r="DZ51" s="165"/>
      <c r="EA51" s="165"/>
      <c r="EB51" s="165"/>
      <c r="EC51" s="165"/>
      <c r="ED51" s="165"/>
      <c r="EE51" s="166"/>
      <c r="EF51" s="164"/>
      <c r="EG51" s="165"/>
      <c r="EH51" s="165"/>
      <c r="EI51" s="165"/>
      <c r="EJ51" s="165"/>
      <c r="EK51" s="165"/>
      <c r="EL51" s="165"/>
      <c r="EM51" s="165"/>
      <c r="EN51" s="166"/>
      <c r="EO51" s="164"/>
      <c r="EP51" s="165"/>
      <c r="EQ51" s="165"/>
      <c r="ER51" s="165"/>
      <c r="ES51" s="165"/>
      <c r="ET51" s="165"/>
      <c r="EU51" s="165"/>
      <c r="EV51" s="165"/>
      <c r="EW51" s="166"/>
      <c r="EX51" s="164"/>
      <c r="EY51" s="165"/>
      <c r="EZ51" s="165"/>
      <c r="FA51" s="165"/>
      <c r="FB51" s="165"/>
      <c r="FC51" s="165"/>
      <c r="FD51" s="165"/>
      <c r="FE51" s="165"/>
      <c r="FF51" s="166"/>
      <c r="FG51" s="164">
        <f t="shared" si="0"/>
        <v>0</v>
      </c>
      <c r="FH51" s="165"/>
      <c r="FI51" s="165"/>
      <c r="FJ51" s="165"/>
      <c r="FK51" s="165"/>
      <c r="FL51" s="165"/>
      <c r="FM51" s="165"/>
      <c r="FN51" s="165"/>
      <c r="FO51" s="165"/>
      <c r="FP51" s="165"/>
      <c r="FQ51" s="166"/>
      <c r="FR51" s="167"/>
      <c r="FS51" s="168"/>
      <c r="FT51" s="168"/>
      <c r="FU51" s="168"/>
      <c r="FV51" s="168"/>
      <c r="FW51" s="168"/>
      <c r="FX51" s="168"/>
      <c r="FY51" s="168"/>
      <c r="FZ51" s="168"/>
      <c r="GA51" s="169"/>
      <c r="GB51" s="167"/>
      <c r="GC51" s="168"/>
      <c r="GD51" s="168"/>
      <c r="GE51" s="168"/>
      <c r="GF51" s="168"/>
      <c r="GG51" s="169"/>
      <c r="GH51" s="167"/>
      <c r="GI51" s="168"/>
      <c r="GJ51" s="168"/>
      <c r="GK51" s="168"/>
      <c r="GL51" s="168"/>
      <c r="GM51" s="168"/>
      <c r="GN51" s="168"/>
      <c r="GO51" s="168"/>
      <c r="GP51" s="168"/>
      <c r="GQ51" s="168"/>
      <c r="GR51" s="168"/>
      <c r="GS51" s="169"/>
      <c r="GT51" s="167"/>
      <c r="GU51" s="168"/>
      <c r="GV51" s="168"/>
      <c r="GW51" s="168"/>
      <c r="GX51" s="168"/>
      <c r="GY51" s="168"/>
      <c r="GZ51" s="168"/>
      <c r="HA51" s="168"/>
      <c r="HB51" s="168"/>
      <c r="HC51" s="168"/>
      <c r="HD51" s="168"/>
      <c r="HE51" s="169"/>
      <c r="HF51" s="170"/>
      <c r="HG51" s="171"/>
      <c r="HH51" s="171"/>
      <c r="HI51" s="171"/>
      <c r="HJ51" s="171"/>
      <c r="HK51" s="171"/>
      <c r="HL51" s="171"/>
      <c r="HM51" s="171"/>
      <c r="HN51" s="171"/>
      <c r="HO51" s="171"/>
      <c r="HP51" s="171"/>
      <c r="HQ51" s="171"/>
      <c r="HR51" s="171"/>
      <c r="HS51" s="171"/>
      <c r="HT51" s="171"/>
      <c r="HU51" s="171"/>
      <c r="HV51" s="171"/>
      <c r="HW51" s="171"/>
      <c r="HX51" s="171"/>
      <c r="HY51" s="171"/>
      <c r="HZ51" s="171"/>
      <c r="IA51" s="171"/>
      <c r="IB51" s="172"/>
    </row>
    <row r="52" spans="1:236" s="5" customFormat="1">
      <c r="A52" s="158" t="s">
        <v>28</v>
      </c>
      <c r="B52" s="159"/>
      <c r="C52" s="159"/>
      <c r="D52" s="159"/>
      <c r="E52" s="160"/>
      <c r="F52" s="170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171"/>
      <c r="AG52" s="171"/>
      <c r="AH52" s="171"/>
      <c r="AI52" s="173"/>
      <c r="AJ52" s="164"/>
      <c r="AK52" s="165"/>
      <c r="AL52" s="165"/>
      <c r="AM52" s="165"/>
      <c r="AN52" s="165"/>
      <c r="AO52" s="165"/>
      <c r="AP52" s="165"/>
      <c r="AQ52" s="165"/>
      <c r="AR52" s="165"/>
      <c r="AS52" s="165"/>
      <c r="AT52" s="165"/>
      <c r="AU52" s="164"/>
      <c r="AV52" s="165"/>
      <c r="AW52" s="165"/>
      <c r="AX52" s="165"/>
      <c r="AY52" s="165"/>
      <c r="AZ52" s="165"/>
      <c r="BA52" s="165"/>
      <c r="BB52" s="166"/>
      <c r="BC52" s="164"/>
      <c r="BD52" s="165"/>
      <c r="BE52" s="165"/>
      <c r="BF52" s="165"/>
      <c r="BG52" s="165"/>
      <c r="BH52" s="165"/>
      <c r="BI52" s="165"/>
      <c r="BJ52" s="166"/>
      <c r="BK52" s="164"/>
      <c r="BL52" s="165"/>
      <c r="BM52" s="165"/>
      <c r="BN52" s="165"/>
      <c r="BO52" s="165"/>
      <c r="BP52" s="165"/>
      <c r="BQ52" s="165"/>
      <c r="BR52" s="166"/>
      <c r="BS52" s="164"/>
      <c r="BT52" s="165"/>
      <c r="BU52" s="165"/>
      <c r="BV52" s="165"/>
      <c r="BW52" s="165"/>
      <c r="BX52" s="165"/>
      <c r="BY52" s="165"/>
      <c r="BZ52" s="166"/>
      <c r="CA52" s="164"/>
      <c r="CB52" s="165"/>
      <c r="CC52" s="165"/>
      <c r="CD52" s="165"/>
      <c r="CE52" s="165"/>
      <c r="CF52" s="165"/>
      <c r="CG52" s="165"/>
      <c r="CH52" s="166"/>
      <c r="CI52" s="73"/>
      <c r="CJ52" s="74"/>
      <c r="CK52" s="74"/>
      <c r="CL52" s="74"/>
      <c r="CM52" s="74"/>
      <c r="CN52" s="74"/>
      <c r="CO52" s="74"/>
      <c r="CP52" s="75"/>
      <c r="CQ52" s="164"/>
      <c r="CR52" s="165"/>
      <c r="CS52" s="165"/>
      <c r="CT52" s="165"/>
      <c r="CU52" s="165"/>
      <c r="CV52" s="165"/>
      <c r="CW52" s="165"/>
      <c r="CX52" s="166"/>
      <c r="CY52" s="164"/>
      <c r="CZ52" s="165"/>
      <c r="DA52" s="165"/>
      <c r="DB52" s="165"/>
      <c r="DC52" s="165"/>
      <c r="DD52" s="165"/>
      <c r="DE52" s="165"/>
      <c r="DF52" s="166"/>
      <c r="DG52" s="164"/>
      <c r="DH52" s="165"/>
      <c r="DI52" s="165"/>
      <c r="DJ52" s="165"/>
      <c r="DK52" s="165"/>
      <c r="DL52" s="165"/>
      <c r="DM52" s="165"/>
      <c r="DN52" s="166"/>
      <c r="DO52" s="164"/>
      <c r="DP52" s="165"/>
      <c r="DQ52" s="165"/>
      <c r="DR52" s="165"/>
      <c r="DS52" s="165"/>
      <c r="DT52" s="165"/>
      <c r="DU52" s="165"/>
      <c r="DV52" s="166"/>
      <c r="DW52" s="164"/>
      <c r="DX52" s="165"/>
      <c r="DY52" s="165"/>
      <c r="DZ52" s="165"/>
      <c r="EA52" s="165"/>
      <c r="EB52" s="165"/>
      <c r="EC52" s="165"/>
      <c r="ED52" s="165"/>
      <c r="EE52" s="166"/>
      <c r="EF52" s="164"/>
      <c r="EG52" s="165"/>
      <c r="EH52" s="165"/>
      <c r="EI52" s="165"/>
      <c r="EJ52" s="165"/>
      <c r="EK52" s="165"/>
      <c r="EL52" s="165"/>
      <c r="EM52" s="165"/>
      <c r="EN52" s="166"/>
      <c r="EO52" s="164"/>
      <c r="EP52" s="165"/>
      <c r="EQ52" s="165"/>
      <c r="ER52" s="165"/>
      <c r="ES52" s="165"/>
      <c r="ET52" s="165"/>
      <c r="EU52" s="165"/>
      <c r="EV52" s="165"/>
      <c r="EW52" s="166"/>
      <c r="EX52" s="164"/>
      <c r="EY52" s="165"/>
      <c r="EZ52" s="165"/>
      <c r="FA52" s="165"/>
      <c r="FB52" s="165"/>
      <c r="FC52" s="165"/>
      <c r="FD52" s="165"/>
      <c r="FE52" s="165"/>
      <c r="FF52" s="166"/>
      <c r="FG52" s="164">
        <f t="shared" si="0"/>
        <v>0</v>
      </c>
      <c r="FH52" s="165"/>
      <c r="FI52" s="165"/>
      <c r="FJ52" s="165"/>
      <c r="FK52" s="165"/>
      <c r="FL52" s="165"/>
      <c r="FM52" s="165"/>
      <c r="FN52" s="165"/>
      <c r="FO52" s="165"/>
      <c r="FP52" s="165"/>
      <c r="FQ52" s="166"/>
      <c r="FR52" s="167"/>
      <c r="FS52" s="168"/>
      <c r="FT52" s="168"/>
      <c r="FU52" s="168"/>
      <c r="FV52" s="168"/>
      <c r="FW52" s="168"/>
      <c r="FX52" s="168"/>
      <c r="FY52" s="168"/>
      <c r="FZ52" s="168"/>
      <c r="GA52" s="169"/>
      <c r="GB52" s="167"/>
      <c r="GC52" s="168"/>
      <c r="GD52" s="168"/>
      <c r="GE52" s="168"/>
      <c r="GF52" s="168"/>
      <c r="GG52" s="169"/>
      <c r="GH52" s="167"/>
      <c r="GI52" s="168"/>
      <c r="GJ52" s="168"/>
      <c r="GK52" s="168"/>
      <c r="GL52" s="168"/>
      <c r="GM52" s="168"/>
      <c r="GN52" s="168"/>
      <c r="GO52" s="168"/>
      <c r="GP52" s="168"/>
      <c r="GQ52" s="168"/>
      <c r="GR52" s="168"/>
      <c r="GS52" s="169"/>
      <c r="GT52" s="167"/>
      <c r="GU52" s="168"/>
      <c r="GV52" s="168"/>
      <c r="GW52" s="168"/>
      <c r="GX52" s="168"/>
      <c r="GY52" s="168"/>
      <c r="GZ52" s="168"/>
      <c r="HA52" s="168"/>
      <c r="HB52" s="168"/>
      <c r="HC52" s="168"/>
      <c r="HD52" s="168"/>
      <c r="HE52" s="169"/>
      <c r="HF52" s="170"/>
      <c r="HG52" s="171"/>
      <c r="HH52" s="171"/>
      <c r="HI52" s="171"/>
      <c r="HJ52" s="171"/>
      <c r="HK52" s="171"/>
      <c r="HL52" s="171"/>
      <c r="HM52" s="171"/>
      <c r="HN52" s="171"/>
      <c r="HO52" s="171"/>
      <c r="HP52" s="171"/>
      <c r="HQ52" s="171"/>
      <c r="HR52" s="171"/>
      <c r="HS52" s="171"/>
      <c r="HT52" s="171"/>
      <c r="HU52" s="171"/>
      <c r="HV52" s="171"/>
      <c r="HW52" s="171"/>
      <c r="HX52" s="171"/>
      <c r="HY52" s="171"/>
      <c r="HZ52" s="171"/>
      <c r="IA52" s="171"/>
      <c r="IB52" s="172"/>
    </row>
    <row r="53" spans="1:236" s="5" customFormat="1">
      <c r="A53" s="143" t="s">
        <v>53</v>
      </c>
      <c r="B53" s="144"/>
      <c r="C53" s="144"/>
      <c r="D53" s="144"/>
      <c r="E53" s="145"/>
      <c r="F53" s="124" t="s">
        <v>33</v>
      </c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3"/>
      <c r="AJ53" s="146">
        <f>SUM(AJ54,AJ56,AJ58,AJ60,AJ62,AJ64,AJ66:AJ82)</f>
        <v>4480.3689999999988</v>
      </c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6">
        <f>SUM(AU54,AU56,AU58,AU60,AJ62,AU64,AU66:AU82)</f>
        <v>4480.3689999999988</v>
      </c>
      <c r="AV53" s="147"/>
      <c r="AW53" s="147"/>
      <c r="AX53" s="147"/>
      <c r="AY53" s="147"/>
      <c r="AZ53" s="147"/>
      <c r="BA53" s="147"/>
      <c r="BB53" s="148"/>
      <c r="BC53" s="146">
        <f>BC54+BC56+BC58+BC60+BC62+BC64+BC66+BC68+BC69+BC70+BC71+BC72+BC73+BC74+BC75+BC76+BC77+BC78+BC79+BC80+BC81+BC82</f>
        <v>44.122272472999988</v>
      </c>
      <c r="BD53" s="147"/>
      <c r="BE53" s="147"/>
      <c r="BF53" s="147"/>
      <c r="BG53" s="147"/>
      <c r="BH53" s="147"/>
      <c r="BI53" s="147"/>
      <c r="BJ53" s="148"/>
      <c r="BK53" s="146">
        <f>BK54+BK56+BK58+BK60+BK62+BK64+BK66+BK68+BK69+BK70+BK71+BK72+BK73+BK74+BK75+BK76+BK77+BK78+BK79+BK80+BK81+BK82</f>
        <v>1118.0709999999999</v>
      </c>
      <c r="BL53" s="147"/>
      <c r="BM53" s="147"/>
      <c r="BN53" s="147"/>
      <c r="BO53" s="147"/>
      <c r="BP53" s="147"/>
      <c r="BQ53" s="147"/>
      <c r="BR53" s="148"/>
      <c r="BS53" s="146">
        <f>BS54+BS56+BS58+BS60+BS62+BS64+BS66+BS67+BS68+BS69+BS70+BS71+BS72+BS73+BS74+BS75+BS76+BS77+BS78+BS79+BS80+BS81+BS82</f>
        <v>40.683323059999992</v>
      </c>
      <c r="BT53" s="147"/>
      <c r="BU53" s="147"/>
      <c r="BV53" s="147"/>
      <c r="BW53" s="147"/>
      <c r="BX53" s="147"/>
      <c r="BY53" s="147"/>
      <c r="BZ53" s="148"/>
      <c r="CA53" s="146">
        <f>CA54+CA56+CA58+CA60+CA62+CA64+CA66+CA68+CA69+CA70+CA71+CA72+CA73+CA74+CA75+CA76+CA77+CA78+CA79+CA80+CA81+CA82</f>
        <v>1118.0739999999998</v>
      </c>
      <c r="CB53" s="147"/>
      <c r="CC53" s="147"/>
      <c r="CD53" s="147"/>
      <c r="CE53" s="147"/>
      <c r="CF53" s="147"/>
      <c r="CG53" s="147"/>
      <c r="CH53" s="148"/>
      <c r="CI53" s="149">
        <f>CI54+CI56+CI58+CI60+CI62+CI64+CI66+CI68+CI69+CI70+CI71+CI72+CI73+CI74+CI75+CI76+CI77+CI78+CI79+CI80+CI81+CI82</f>
        <v>3.761743413</v>
      </c>
      <c r="CJ53" s="150"/>
      <c r="CK53" s="150"/>
      <c r="CL53" s="150"/>
      <c r="CM53" s="150"/>
      <c r="CN53" s="150"/>
      <c r="CO53" s="150"/>
      <c r="CP53" s="151"/>
      <c r="CQ53" s="146">
        <f>CQ54+CQ56+CQ58+CQ60+CQ62+CQ64+CQ66+CQ67+CQ68+CQ69+CQ70+CQ71+CQ73+CQ84+CQ74+CQ76+CQ77+CQ78+CQ80+CQ81+CQ82+CQ79</f>
        <v>1118.0739999999998</v>
      </c>
      <c r="CR53" s="147"/>
      <c r="CS53" s="147"/>
      <c r="CT53" s="147"/>
      <c r="CU53" s="147"/>
      <c r="CV53" s="147"/>
      <c r="CW53" s="147"/>
      <c r="CX53" s="148"/>
      <c r="CY53" s="146">
        <f>SUM(CY54,CY56,CY58,CY60,CY62,CY64,CY66,CY67,CY68,CY69,CY70,CY71,CY73,CY74,CY76,CY77,CY78,CY80,CY81,CY82,CY79)</f>
        <v>0</v>
      </c>
      <c r="CZ53" s="147"/>
      <c r="DA53" s="147"/>
      <c r="DB53" s="147"/>
      <c r="DC53" s="147"/>
      <c r="DD53" s="147"/>
      <c r="DE53" s="147"/>
      <c r="DF53" s="148"/>
      <c r="DG53" s="146">
        <f>DG54+DG56+DG58+DG60+DG62+DG64+DG66+DG67+DG68+DG69+DG70+DG71+DG73+DG84+DG74+DG76+DG77+DG78+DG80+DG81+DG82+DG79</f>
        <v>1126.1500000000001</v>
      </c>
      <c r="DH53" s="147"/>
      <c r="DI53" s="147"/>
      <c r="DJ53" s="147"/>
      <c r="DK53" s="147"/>
      <c r="DL53" s="147"/>
      <c r="DM53" s="147"/>
      <c r="DN53" s="148"/>
      <c r="DO53" s="146">
        <f>DO54+DO56+DO58+DO60+DO62+DO64+DO66+DO67+DO68+DO69+DO70+DO71+DO73+DO84+DO74+DO76+DO77+DO78+DO80+DO81+DO82+DO79</f>
        <v>0</v>
      </c>
      <c r="DP53" s="147"/>
      <c r="DQ53" s="147"/>
      <c r="DR53" s="147"/>
      <c r="DS53" s="147"/>
      <c r="DT53" s="147"/>
      <c r="DU53" s="147"/>
      <c r="DV53" s="148"/>
      <c r="DW53" s="146">
        <f>DW54+DW56+DW58+DW60+DW62+DW64+DW66+DW67+DW68+DW69+DW70+DW71+DW73+DW84+DW74+DW76+DW77+DW78+DW80+DW81+DW82+DW79</f>
        <v>0.34040381159999999</v>
      </c>
      <c r="DX53" s="147"/>
      <c r="DY53" s="147"/>
      <c r="DZ53" s="147"/>
      <c r="EA53" s="147"/>
      <c r="EB53" s="147"/>
      <c r="EC53" s="147"/>
      <c r="ED53" s="147"/>
      <c r="EE53" s="148"/>
      <c r="EF53" s="146">
        <f>EF54+EF56+EF58+EF60+EF62+EF64+EF66+EF67+EF68+EF69+EF70+EF71+EF73+EF84+EF74+EF76+EF77+EF78+EF80+EF81+EF82+EF79</f>
        <v>10.3130605392</v>
      </c>
      <c r="EG53" s="147"/>
      <c r="EH53" s="147"/>
      <c r="EI53" s="147"/>
      <c r="EJ53" s="147"/>
      <c r="EK53" s="147"/>
      <c r="EL53" s="147"/>
      <c r="EM53" s="147"/>
      <c r="EN53" s="148"/>
      <c r="EO53" s="146">
        <f>EO54+EO56+EO58+EO60+EO62+EO64+EO66+EO67+EO68+EO69+EO70+EO71+EO73+EO84+EO74+EO76+EO77+EO78+EO80+EO81+EO82+EO79</f>
        <v>0.34040381159999999</v>
      </c>
      <c r="EP53" s="147"/>
      <c r="EQ53" s="147"/>
      <c r="ER53" s="147"/>
      <c r="ES53" s="147"/>
      <c r="ET53" s="147"/>
      <c r="EU53" s="147"/>
      <c r="EV53" s="147"/>
      <c r="EW53" s="148"/>
      <c r="EX53" s="146">
        <f>EX54+EX56+EX58+EX60+EX62+EX64+EX66+EX67+EX68+EX69+EX70+EX71+EX73+EX84+EX74+EX76+EX77+EX78+EX80+EX81+EX82+EX79</f>
        <v>0.34040381159999999</v>
      </c>
      <c r="EY53" s="147"/>
      <c r="EZ53" s="147"/>
      <c r="FA53" s="147"/>
      <c r="FB53" s="147"/>
      <c r="FC53" s="147"/>
      <c r="FD53" s="147"/>
      <c r="FE53" s="147"/>
      <c r="FF53" s="148"/>
      <c r="FG53" s="146">
        <f t="shared" si="0"/>
        <v>4436.2467275269992</v>
      </c>
      <c r="FH53" s="147"/>
      <c r="FI53" s="147"/>
      <c r="FJ53" s="147"/>
      <c r="FK53" s="147"/>
      <c r="FL53" s="147"/>
      <c r="FM53" s="147"/>
      <c r="FN53" s="147"/>
      <c r="FO53" s="147"/>
      <c r="FP53" s="147"/>
      <c r="FQ53" s="148"/>
      <c r="FR53" s="152"/>
      <c r="FS53" s="153"/>
      <c r="FT53" s="153"/>
      <c r="FU53" s="153"/>
      <c r="FV53" s="153"/>
      <c r="FW53" s="153"/>
      <c r="FX53" s="153"/>
      <c r="FY53" s="153"/>
      <c r="FZ53" s="153"/>
      <c r="GA53" s="154"/>
      <c r="GB53" s="152"/>
      <c r="GC53" s="153"/>
      <c r="GD53" s="153"/>
      <c r="GE53" s="153"/>
      <c r="GF53" s="153"/>
      <c r="GG53" s="154"/>
      <c r="GH53" s="152"/>
      <c r="GI53" s="153"/>
      <c r="GJ53" s="153"/>
      <c r="GK53" s="153"/>
      <c r="GL53" s="153"/>
      <c r="GM53" s="153"/>
      <c r="GN53" s="153"/>
      <c r="GO53" s="153"/>
      <c r="GP53" s="153"/>
      <c r="GQ53" s="153"/>
      <c r="GR53" s="153"/>
      <c r="GS53" s="154"/>
      <c r="GT53" s="152"/>
      <c r="GU53" s="153"/>
      <c r="GV53" s="153"/>
      <c r="GW53" s="153"/>
      <c r="GX53" s="153"/>
      <c r="GY53" s="153"/>
      <c r="GZ53" s="153"/>
      <c r="HA53" s="153"/>
      <c r="HB53" s="153"/>
      <c r="HC53" s="153"/>
      <c r="HD53" s="153"/>
      <c r="HE53" s="154"/>
      <c r="HF53" s="155"/>
      <c r="HG53" s="156"/>
      <c r="HH53" s="156"/>
      <c r="HI53" s="156"/>
      <c r="HJ53" s="156"/>
      <c r="HK53" s="156"/>
      <c r="HL53" s="156"/>
      <c r="HM53" s="156"/>
      <c r="HN53" s="156"/>
      <c r="HO53" s="156"/>
      <c r="HP53" s="156"/>
      <c r="HQ53" s="156"/>
      <c r="HR53" s="156"/>
      <c r="HS53" s="156"/>
      <c r="HT53" s="156"/>
      <c r="HU53" s="156"/>
      <c r="HV53" s="156"/>
      <c r="HW53" s="156"/>
      <c r="HX53" s="156"/>
      <c r="HY53" s="156"/>
      <c r="HZ53" s="156"/>
      <c r="IA53" s="156"/>
      <c r="IB53" s="157"/>
    </row>
    <row r="54" spans="1:236" s="5" customFormat="1" ht="25.5" customHeight="1">
      <c r="A54" s="79" t="s">
        <v>24</v>
      </c>
      <c r="B54" s="80"/>
      <c r="C54" s="80"/>
      <c r="D54" s="80"/>
      <c r="E54" s="81"/>
      <c r="F54" s="82" t="s">
        <v>221</v>
      </c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4"/>
      <c r="AJ54" s="73">
        <v>791.63300000000004</v>
      </c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3">
        <f>BK54+CA54+CQ54+DG54</f>
        <v>791.63299999999992</v>
      </c>
      <c r="AV54" s="74"/>
      <c r="AW54" s="74"/>
      <c r="AX54" s="74"/>
      <c r="AY54" s="74"/>
      <c r="AZ54" s="74"/>
      <c r="BA54" s="74"/>
      <c r="BB54" s="75"/>
      <c r="BC54" s="73">
        <f>BS54+CI54+CY54+DO54</f>
        <v>1.1531566799999999</v>
      </c>
      <c r="BD54" s="74"/>
      <c r="BE54" s="74"/>
      <c r="BF54" s="74"/>
      <c r="BG54" s="74"/>
      <c r="BH54" s="74"/>
      <c r="BI54" s="74"/>
      <c r="BJ54" s="75"/>
      <c r="BK54" s="73">
        <v>197.90799999999999</v>
      </c>
      <c r="BL54" s="74"/>
      <c r="BM54" s="74"/>
      <c r="BN54" s="74"/>
      <c r="BO54" s="74"/>
      <c r="BP54" s="74"/>
      <c r="BQ54" s="74"/>
      <c r="BR54" s="75"/>
      <c r="BS54" s="73">
        <v>0.61473383999999998</v>
      </c>
      <c r="BT54" s="74"/>
      <c r="BU54" s="74"/>
      <c r="BV54" s="74"/>
      <c r="BW54" s="74"/>
      <c r="BX54" s="74"/>
      <c r="BY54" s="74"/>
      <c r="BZ54" s="75"/>
      <c r="CA54" s="73">
        <v>197.90799999999999</v>
      </c>
      <c r="CB54" s="74"/>
      <c r="CC54" s="74"/>
      <c r="CD54" s="74"/>
      <c r="CE54" s="74"/>
      <c r="CF54" s="74"/>
      <c r="CG54" s="74"/>
      <c r="CH54" s="75"/>
      <c r="CI54" s="73">
        <v>0.53842283999999996</v>
      </c>
      <c r="CJ54" s="74"/>
      <c r="CK54" s="74"/>
      <c r="CL54" s="74"/>
      <c r="CM54" s="74"/>
      <c r="CN54" s="74"/>
      <c r="CO54" s="74"/>
      <c r="CP54" s="75"/>
      <c r="CQ54" s="73">
        <v>197.90799999999999</v>
      </c>
      <c r="CR54" s="74"/>
      <c r="CS54" s="74"/>
      <c r="CT54" s="74"/>
      <c r="CU54" s="74"/>
      <c r="CV54" s="74"/>
      <c r="CW54" s="74"/>
      <c r="CX54" s="75"/>
      <c r="CY54" s="73"/>
      <c r="CZ54" s="74"/>
      <c r="DA54" s="74"/>
      <c r="DB54" s="74"/>
      <c r="DC54" s="74"/>
      <c r="DD54" s="74"/>
      <c r="DE54" s="74"/>
      <c r="DF54" s="75"/>
      <c r="DG54" s="73">
        <v>197.90899999999999</v>
      </c>
      <c r="DH54" s="74"/>
      <c r="DI54" s="74"/>
      <c r="DJ54" s="74"/>
      <c r="DK54" s="74"/>
      <c r="DL54" s="74"/>
      <c r="DM54" s="74"/>
      <c r="DN54" s="75"/>
      <c r="DO54" s="73"/>
      <c r="DP54" s="74"/>
      <c r="DQ54" s="74"/>
      <c r="DR54" s="74"/>
      <c r="DS54" s="74"/>
      <c r="DT54" s="74"/>
      <c r="DU54" s="74"/>
      <c r="DV54" s="75"/>
      <c r="DW54" s="73"/>
      <c r="DX54" s="74"/>
      <c r="DY54" s="74"/>
      <c r="DZ54" s="74"/>
      <c r="EA54" s="74"/>
      <c r="EB54" s="74"/>
      <c r="EC54" s="74"/>
      <c r="ED54" s="74"/>
      <c r="EE54" s="75"/>
      <c r="EF54" s="73">
        <v>0.53842283999999996</v>
      </c>
      <c r="EG54" s="74"/>
      <c r="EH54" s="74"/>
      <c r="EI54" s="74"/>
      <c r="EJ54" s="74"/>
      <c r="EK54" s="74"/>
      <c r="EL54" s="74"/>
      <c r="EM54" s="74"/>
      <c r="EN54" s="75"/>
      <c r="EO54" s="73"/>
      <c r="EP54" s="74"/>
      <c r="EQ54" s="74"/>
      <c r="ER54" s="74"/>
      <c r="ES54" s="74"/>
      <c r="ET54" s="74"/>
      <c r="EU54" s="74"/>
      <c r="EV54" s="74"/>
      <c r="EW54" s="75"/>
      <c r="EX54" s="73"/>
      <c r="EY54" s="74"/>
      <c r="EZ54" s="74"/>
      <c r="FA54" s="74"/>
      <c r="FB54" s="74"/>
      <c r="FC54" s="74"/>
      <c r="FD54" s="74"/>
      <c r="FE54" s="74"/>
      <c r="FF54" s="75"/>
      <c r="FG54" s="73">
        <f t="shared" si="0"/>
        <v>790.47984331999999</v>
      </c>
      <c r="FH54" s="74"/>
      <c r="FI54" s="74"/>
      <c r="FJ54" s="74"/>
      <c r="FK54" s="74"/>
      <c r="FL54" s="74"/>
      <c r="FM54" s="74"/>
      <c r="FN54" s="74"/>
      <c r="FO54" s="74"/>
      <c r="FP54" s="74"/>
      <c r="FQ54" s="75"/>
      <c r="FR54" s="73"/>
      <c r="FS54" s="74"/>
      <c r="FT54" s="74"/>
      <c r="FU54" s="74"/>
      <c r="FV54" s="74"/>
      <c r="FW54" s="74"/>
      <c r="FX54" s="74"/>
      <c r="FY54" s="74"/>
      <c r="FZ54" s="74"/>
      <c r="GA54" s="75"/>
      <c r="GB54" s="73"/>
      <c r="GC54" s="74"/>
      <c r="GD54" s="74"/>
      <c r="GE54" s="74"/>
      <c r="GF54" s="74"/>
      <c r="GG54" s="75"/>
      <c r="GH54" s="73"/>
      <c r="GI54" s="74"/>
      <c r="GJ54" s="74"/>
      <c r="GK54" s="74"/>
      <c r="GL54" s="74"/>
      <c r="GM54" s="74"/>
      <c r="GN54" s="74"/>
      <c r="GO54" s="74"/>
      <c r="GP54" s="74"/>
      <c r="GQ54" s="74"/>
      <c r="GR54" s="74"/>
      <c r="GS54" s="75"/>
      <c r="GT54" s="73"/>
      <c r="GU54" s="74"/>
      <c r="GV54" s="74"/>
      <c r="GW54" s="74"/>
      <c r="GX54" s="74"/>
      <c r="GY54" s="74"/>
      <c r="GZ54" s="74"/>
      <c r="HA54" s="74"/>
      <c r="HB54" s="74"/>
      <c r="HC54" s="74"/>
      <c r="HD54" s="74"/>
      <c r="HE54" s="75"/>
      <c r="HF54" s="76"/>
      <c r="HG54" s="77"/>
      <c r="HH54" s="77"/>
      <c r="HI54" s="77"/>
      <c r="HJ54" s="77"/>
      <c r="HK54" s="77"/>
      <c r="HL54" s="77"/>
      <c r="HM54" s="77"/>
      <c r="HN54" s="77"/>
      <c r="HO54" s="77"/>
      <c r="HP54" s="77"/>
      <c r="HQ54" s="77"/>
      <c r="HR54" s="77"/>
      <c r="HS54" s="77"/>
      <c r="HT54" s="77"/>
      <c r="HU54" s="77"/>
      <c r="HV54" s="77"/>
      <c r="HW54" s="77"/>
      <c r="HX54" s="77"/>
      <c r="HY54" s="77"/>
      <c r="HZ54" s="77"/>
      <c r="IA54" s="77"/>
      <c r="IB54" s="78"/>
    </row>
    <row r="55" spans="1:236" s="5" customFormat="1">
      <c r="A55" s="79"/>
      <c r="B55" s="80"/>
      <c r="C55" s="80"/>
      <c r="D55" s="80"/>
      <c r="E55" s="81"/>
      <c r="F55" s="82" t="s">
        <v>34</v>
      </c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4"/>
      <c r="AJ55" s="73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3"/>
      <c r="AV55" s="74"/>
      <c r="AW55" s="74"/>
      <c r="AX55" s="74"/>
      <c r="AY55" s="74"/>
      <c r="AZ55" s="74"/>
      <c r="BA55" s="74"/>
      <c r="BB55" s="75"/>
      <c r="BC55" s="73"/>
      <c r="BD55" s="74"/>
      <c r="BE55" s="74"/>
      <c r="BF55" s="74"/>
      <c r="BG55" s="74"/>
      <c r="BH55" s="74"/>
      <c r="BI55" s="74"/>
      <c r="BJ55" s="75"/>
      <c r="BK55" s="73"/>
      <c r="BL55" s="74"/>
      <c r="BM55" s="74"/>
      <c r="BN55" s="74"/>
      <c r="BO55" s="74"/>
      <c r="BP55" s="74"/>
      <c r="BQ55" s="74"/>
      <c r="BR55" s="75"/>
      <c r="BS55" s="73"/>
      <c r="BT55" s="74"/>
      <c r="BU55" s="74"/>
      <c r="BV55" s="74"/>
      <c r="BW55" s="74"/>
      <c r="BX55" s="74"/>
      <c r="BY55" s="74"/>
      <c r="BZ55" s="75"/>
      <c r="CA55" s="73"/>
      <c r="CB55" s="74"/>
      <c r="CC55" s="74"/>
      <c r="CD55" s="74"/>
      <c r="CE55" s="74"/>
      <c r="CF55" s="74"/>
      <c r="CG55" s="74"/>
      <c r="CH55" s="75"/>
      <c r="CI55" s="73"/>
      <c r="CJ55" s="74"/>
      <c r="CK55" s="74"/>
      <c r="CL55" s="74"/>
      <c r="CM55" s="74"/>
      <c r="CN55" s="74"/>
      <c r="CO55" s="74"/>
      <c r="CP55" s="75"/>
      <c r="CQ55" s="73"/>
      <c r="CR55" s="74"/>
      <c r="CS55" s="74"/>
      <c r="CT55" s="74"/>
      <c r="CU55" s="74"/>
      <c r="CV55" s="74"/>
      <c r="CW55" s="74"/>
      <c r="CX55" s="75"/>
      <c r="CY55" s="73"/>
      <c r="CZ55" s="74"/>
      <c r="DA55" s="74"/>
      <c r="DB55" s="74"/>
      <c r="DC55" s="74"/>
      <c r="DD55" s="74"/>
      <c r="DE55" s="74"/>
      <c r="DF55" s="75"/>
      <c r="DG55" s="73"/>
      <c r="DH55" s="74"/>
      <c r="DI55" s="74"/>
      <c r="DJ55" s="74"/>
      <c r="DK55" s="74"/>
      <c r="DL55" s="74"/>
      <c r="DM55" s="74"/>
      <c r="DN55" s="75"/>
      <c r="DO55" s="73"/>
      <c r="DP55" s="74"/>
      <c r="DQ55" s="74"/>
      <c r="DR55" s="74"/>
      <c r="DS55" s="74"/>
      <c r="DT55" s="74"/>
      <c r="DU55" s="74"/>
      <c r="DV55" s="75"/>
      <c r="DW55" s="73"/>
      <c r="DX55" s="74"/>
      <c r="DY55" s="74"/>
      <c r="DZ55" s="74"/>
      <c r="EA55" s="74"/>
      <c r="EB55" s="74"/>
      <c r="EC55" s="74"/>
      <c r="ED55" s="74"/>
      <c r="EE55" s="75"/>
      <c r="EF55" s="73"/>
      <c r="EG55" s="74"/>
      <c r="EH55" s="74"/>
      <c r="EI55" s="74"/>
      <c r="EJ55" s="74"/>
      <c r="EK55" s="74"/>
      <c r="EL55" s="74"/>
      <c r="EM55" s="74"/>
      <c r="EN55" s="75"/>
      <c r="EO55" s="73"/>
      <c r="EP55" s="74"/>
      <c r="EQ55" s="74"/>
      <c r="ER55" s="74"/>
      <c r="ES55" s="74"/>
      <c r="ET55" s="74"/>
      <c r="EU55" s="74"/>
      <c r="EV55" s="74"/>
      <c r="EW55" s="75"/>
      <c r="EX55" s="73"/>
      <c r="EY55" s="74"/>
      <c r="EZ55" s="74"/>
      <c r="FA55" s="74"/>
      <c r="FB55" s="74"/>
      <c r="FC55" s="74"/>
      <c r="FD55" s="74"/>
      <c r="FE55" s="74"/>
      <c r="FF55" s="75"/>
      <c r="FG55" s="73">
        <f t="shared" si="0"/>
        <v>0</v>
      </c>
      <c r="FH55" s="74"/>
      <c r="FI55" s="74"/>
      <c r="FJ55" s="74"/>
      <c r="FK55" s="74"/>
      <c r="FL55" s="74"/>
      <c r="FM55" s="74"/>
      <c r="FN55" s="74"/>
      <c r="FO55" s="74"/>
      <c r="FP55" s="74"/>
      <c r="FQ55" s="75"/>
      <c r="FR55" s="73"/>
      <c r="FS55" s="74"/>
      <c r="FT55" s="74"/>
      <c r="FU55" s="74"/>
      <c r="FV55" s="74"/>
      <c r="FW55" s="74"/>
      <c r="FX55" s="74"/>
      <c r="FY55" s="74"/>
      <c r="FZ55" s="74"/>
      <c r="GA55" s="75"/>
      <c r="GB55" s="73"/>
      <c r="GC55" s="74"/>
      <c r="GD55" s="74"/>
      <c r="GE55" s="74"/>
      <c r="GF55" s="74"/>
      <c r="GG55" s="75"/>
      <c r="GH55" s="73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5"/>
      <c r="GT55" s="73"/>
      <c r="GU55" s="74"/>
      <c r="GV55" s="74"/>
      <c r="GW55" s="74"/>
      <c r="GX55" s="74"/>
      <c r="GY55" s="74"/>
      <c r="GZ55" s="74"/>
      <c r="HA55" s="74"/>
      <c r="HB55" s="74"/>
      <c r="HC55" s="74"/>
      <c r="HD55" s="74"/>
      <c r="HE55" s="75"/>
      <c r="HF55" s="76"/>
      <c r="HG55" s="77"/>
      <c r="HH55" s="77"/>
      <c r="HI55" s="77"/>
      <c r="HJ55" s="77"/>
      <c r="HK55" s="77"/>
      <c r="HL55" s="77"/>
      <c r="HM55" s="77"/>
      <c r="HN55" s="77"/>
      <c r="HO55" s="77"/>
      <c r="HP55" s="77"/>
      <c r="HQ55" s="77"/>
      <c r="HR55" s="77"/>
      <c r="HS55" s="77"/>
      <c r="HT55" s="77"/>
      <c r="HU55" s="77"/>
      <c r="HV55" s="77"/>
      <c r="HW55" s="77"/>
      <c r="HX55" s="77"/>
      <c r="HY55" s="77"/>
      <c r="HZ55" s="77"/>
      <c r="IA55" s="77"/>
      <c r="IB55" s="78"/>
    </row>
    <row r="56" spans="1:236" s="5" customFormat="1" ht="24" customHeight="1">
      <c r="A56" s="79" t="s">
        <v>26</v>
      </c>
      <c r="B56" s="80"/>
      <c r="C56" s="80"/>
      <c r="D56" s="80"/>
      <c r="E56" s="81"/>
      <c r="F56" s="82" t="s">
        <v>222</v>
      </c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4"/>
      <c r="AJ56" s="73">
        <v>902.548</v>
      </c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3">
        <f>BK56+CA56+CQ56+DG56</f>
        <v>902.548</v>
      </c>
      <c r="AV56" s="74"/>
      <c r="AW56" s="74"/>
      <c r="AX56" s="74"/>
      <c r="AY56" s="74"/>
      <c r="AZ56" s="74"/>
      <c r="BA56" s="74"/>
      <c r="BB56" s="75"/>
      <c r="BC56" s="73">
        <f>BS56+CI56+CY56+DO56</f>
        <v>1.0885070999999999</v>
      </c>
      <c r="BD56" s="74"/>
      <c r="BE56" s="74"/>
      <c r="BF56" s="74"/>
      <c r="BG56" s="74"/>
      <c r="BH56" s="74"/>
      <c r="BI56" s="74"/>
      <c r="BJ56" s="75"/>
      <c r="BK56" s="73">
        <v>225.637</v>
      </c>
      <c r="BL56" s="74"/>
      <c r="BM56" s="74"/>
      <c r="BN56" s="74"/>
      <c r="BO56" s="74"/>
      <c r="BP56" s="74"/>
      <c r="BQ56" s="74"/>
      <c r="BR56" s="75"/>
      <c r="BS56" s="73">
        <v>0.57330820999999998</v>
      </c>
      <c r="BT56" s="74"/>
      <c r="BU56" s="74"/>
      <c r="BV56" s="74"/>
      <c r="BW56" s="74"/>
      <c r="BX56" s="74"/>
      <c r="BY56" s="74"/>
      <c r="BZ56" s="75"/>
      <c r="CA56" s="73">
        <v>225.637</v>
      </c>
      <c r="CB56" s="74"/>
      <c r="CC56" s="74"/>
      <c r="CD56" s="74"/>
      <c r="CE56" s="74"/>
      <c r="CF56" s="74"/>
      <c r="CG56" s="74"/>
      <c r="CH56" s="75"/>
      <c r="CI56" s="73">
        <v>0.51519888999999996</v>
      </c>
      <c r="CJ56" s="74"/>
      <c r="CK56" s="74"/>
      <c r="CL56" s="74"/>
      <c r="CM56" s="74"/>
      <c r="CN56" s="74"/>
      <c r="CO56" s="74"/>
      <c r="CP56" s="75"/>
      <c r="CQ56" s="73">
        <v>225.637</v>
      </c>
      <c r="CR56" s="74"/>
      <c r="CS56" s="74"/>
      <c r="CT56" s="74"/>
      <c r="CU56" s="74"/>
      <c r="CV56" s="74"/>
      <c r="CW56" s="74"/>
      <c r="CX56" s="75"/>
      <c r="CY56" s="73"/>
      <c r="CZ56" s="74"/>
      <c r="DA56" s="74"/>
      <c r="DB56" s="74"/>
      <c r="DC56" s="74"/>
      <c r="DD56" s="74"/>
      <c r="DE56" s="74"/>
      <c r="DF56" s="75"/>
      <c r="DG56" s="73">
        <v>225.637</v>
      </c>
      <c r="DH56" s="74"/>
      <c r="DI56" s="74"/>
      <c r="DJ56" s="74"/>
      <c r="DK56" s="74"/>
      <c r="DL56" s="74"/>
      <c r="DM56" s="74"/>
      <c r="DN56" s="75"/>
      <c r="DO56" s="73"/>
      <c r="DP56" s="74"/>
      <c r="DQ56" s="74"/>
      <c r="DR56" s="74"/>
      <c r="DS56" s="74"/>
      <c r="DT56" s="74"/>
      <c r="DU56" s="74"/>
      <c r="DV56" s="75"/>
      <c r="DW56" s="73"/>
      <c r="DX56" s="74"/>
      <c r="DY56" s="74"/>
      <c r="DZ56" s="74"/>
      <c r="EA56" s="74"/>
      <c r="EB56" s="74"/>
      <c r="EC56" s="74"/>
      <c r="ED56" s="74"/>
      <c r="EE56" s="75"/>
      <c r="EF56" s="73">
        <v>0.51519888999999996</v>
      </c>
      <c r="EG56" s="74"/>
      <c r="EH56" s="74"/>
      <c r="EI56" s="74"/>
      <c r="EJ56" s="74"/>
      <c r="EK56" s="74"/>
      <c r="EL56" s="74"/>
      <c r="EM56" s="74"/>
      <c r="EN56" s="75"/>
      <c r="EO56" s="73"/>
      <c r="EP56" s="74"/>
      <c r="EQ56" s="74"/>
      <c r="ER56" s="74"/>
      <c r="ES56" s="74"/>
      <c r="ET56" s="74"/>
      <c r="EU56" s="74"/>
      <c r="EV56" s="74"/>
      <c r="EW56" s="75"/>
      <c r="EX56" s="73"/>
      <c r="EY56" s="74"/>
      <c r="EZ56" s="74"/>
      <c r="FA56" s="74"/>
      <c r="FB56" s="74"/>
      <c r="FC56" s="74"/>
      <c r="FD56" s="74"/>
      <c r="FE56" s="74"/>
      <c r="FF56" s="75"/>
      <c r="FG56" s="73">
        <f t="shared" si="0"/>
        <v>901.45949289999999</v>
      </c>
      <c r="FH56" s="74"/>
      <c r="FI56" s="74"/>
      <c r="FJ56" s="74"/>
      <c r="FK56" s="74"/>
      <c r="FL56" s="74"/>
      <c r="FM56" s="74"/>
      <c r="FN56" s="74"/>
      <c r="FO56" s="74"/>
      <c r="FP56" s="74"/>
      <c r="FQ56" s="75"/>
      <c r="FR56" s="73"/>
      <c r="FS56" s="74"/>
      <c r="FT56" s="74"/>
      <c r="FU56" s="74"/>
      <c r="FV56" s="74"/>
      <c r="FW56" s="74"/>
      <c r="FX56" s="74"/>
      <c r="FY56" s="74"/>
      <c r="FZ56" s="74"/>
      <c r="GA56" s="75"/>
      <c r="GB56" s="73"/>
      <c r="GC56" s="74"/>
      <c r="GD56" s="74"/>
      <c r="GE56" s="74"/>
      <c r="GF56" s="74"/>
      <c r="GG56" s="75"/>
      <c r="GH56" s="73"/>
      <c r="GI56" s="74"/>
      <c r="GJ56" s="74"/>
      <c r="GK56" s="74"/>
      <c r="GL56" s="74"/>
      <c r="GM56" s="74"/>
      <c r="GN56" s="74"/>
      <c r="GO56" s="74"/>
      <c r="GP56" s="74"/>
      <c r="GQ56" s="74"/>
      <c r="GR56" s="74"/>
      <c r="GS56" s="75"/>
      <c r="GT56" s="73"/>
      <c r="GU56" s="74"/>
      <c r="GV56" s="74"/>
      <c r="GW56" s="74"/>
      <c r="GX56" s="74"/>
      <c r="GY56" s="74"/>
      <c r="GZ56" s="74"/>
      <c r="HA56" s="74"/>
      <c r="HB56" s="74"/>
      <c r="HC56" s="74"/>
      <c r="HD56" s="74"/>
      <c r="HE56" s="75"/>
      <c r="HF56" s="76"/>
      <c r="HG56" s="77"/>
      <c r="HH56" s="77"/>
      <c r="HI56" s="77"/>
      <c r="HJ56" s="77"/>
      <c r="HK56" s="77"/>
      <c r="HL56" s="77"/>
      <c r="HM56" s="77"/>
      <c r="HN56" s="77"/>
      <c r="HO56" s="77"/>
      <c r="HP56" s="77"/>
      <c r="HQ56" s="77"/>
      <c r="HR56" s="77"/>
      <c r="HS56" s="77"/>
      <c r="HT56" s="77"/>
      <c r="HU56" s="77"/>
      <c r="HV56" s="77"/>
      <c r="HW56" s="77"/>
      <c r="HX56" s="77"/>
      <c r="HY56" s="77"/>
      <c r="HZ56" s="77"/>
      <c r="IA56" s="77"/>
      <c r="IB56" s="78"/>
    </row>
    <row r="57" spans="1:236" s="5" customFormat="1">
      <c r="A57" s="79"/>
      <c r="B57" s="80"/>
      <c r="C57" s="80"/>
      <c r="D57" s="80"/>
      <c r="E57" s="81"/>
      <c r="F57" s="82" t="s">
        <v>34</v>
      </c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4"/>
      <c r="AJ57" s="73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3"/>
      <c r="AV57" s="74"/>
      <c r="AW57" s="74"/>
      <c r="AX57" s="74"/>
      <c r="AY57" s="74"/>
      <c r="AZ57" s="74"/>
      <c r="BA57" s="74"/>
      <c r="BB57" s="75"/>
      <c r="BC57" s="73"/>
      <c r="BD57" s="74"/>
      <c r="BE57" s="74"/>
      <c r="BF57" s="74"/>
      <c r="BG57" s="74"/>
      <c r="BH57" s="74"/>
      <c r="BI57" s="74"/>
      <c r="BJ57" s="75"/>
      <c r="BK57" s="73"/>
      <c r="BL57" s="74"/>
      <c r="BM57" s="74"/>
      <c r="BN57" s="74"/>
      <c r="BO57" s="74"/>
      <c r="BP57" s="74"/>
      <c r="BQ57" s="74"/>
      <c r="BR57" s="75"/>
      <c r="BS57" s="73"/>
      <c r="BT57" s="74"/>
      <c r="BU57" s="74"/>
      <c r="BV57" s="74"/>
      <c r="BW57" s="74"/>
      <c r="BX57" s="74"/>
      <c r="BY57" s="74"/>
      <c r="BZ57" s="75"/>
      <c r="CA57" s="73"/>
      <c r="CB57" s="74"/>
      <c r="CC57" s="74"/>
      <c r="CD57" s="74"/>
      <c r="CE57" s="74"/>
      <c r="CF57" s="74"/>
      <c r="CG57" s="74"/>
      <c r="CH57" s="75"/>
      <c r="CI57" s="73"/>
      <c r="CJ57" s="74"/>
      <c r="CK57" s="74"/>
      <c r="CL57" s="74"/>
      <c r="CM57" s="74"/>
      <c r="CN57" s="74"/>
      <c r="CO57" s="74"/>
      <c r="CP57" s="75"/>
      <c r="CQ57" s="73"/>
      <c r="CR57" s="74"/>
      <c r="CS57" s="74"/>
      <c r="CT57" s="74"/>
      <c r="CU57" s="74"/>
      <c r="CV57" s="74"/>
      <c r="CW57" s="74"/>
      <c r="CX57" s="75"/>
      <c r="CY57" s="73"/>
      <c r="CZ57" s="74"/>
      <c r="DA57" s="74"/>
      <c r="DB57" s="74"/>
      <c r="DC57" s="74"/>
      <c r="DD57" s="74"/>
      <c r="DE57" s="74"/>
      <c r="DF57" s="75"/>
      <c r="DG57" s="73"/>
      <c r="DH57" s="74"/>
      <c r="DI57" s="74"/>
      <c r="DJ57" s="74"/>
      <c r="DK57" s="74"/>
      <c r="DL57" s="74"/>
      <c r="DM57" s="74"/>
      <c r="DN57" s="75"/>
      <c r="DO57" s="73"/>
      <c r="DP57" s="74"/>
      <c r="DQ57" s="74"/>
      <c r="DR57" s="74"/>
      <c r="DS57" s="74"/>
      <c r="DT57" s="74"/>
      <c r="DU57" s="74"/>
      <c r="DV57" s="75"/>
      <c r="DW57" s="73"/>
      <c r="DX57" s="74"/>
      <c r="DY57" s="74"/>
      <c r="DZ57" s="74"/>
      <c r="EA57" s="74"/>
      <c r="EB57" s="74"/>
      <c r="EC57" s="74"/>
      <c r="ED57" s="74"/>
      <c r="EE57" s="75"/>
      <c r="EF57" s="73"/>
      <c r="EG57" s="74"/>
      <c r="EH57" s="74"/>
      <c r="EI57" s="74"/>
      <c r="EJ57" s="74"/>
      <c r="EK57" s="74"/>
      <c r="EL57" s="74"/>
      <c r="EM57" s="74"/>
      <c r="EN57" s="75"/>
      <c r="EO57" s="73"/>
      <c r="EP57" s="74"/>
      <c r="EQ57" s="74"/>
      <c r="ER57" s="74"/>
      <c r="ES57" s="74"/>
      <c r="ET57" s="74"/>
      <c r="EU57" s="74"/>
      <c r="EV57" s="74"/>
      <c r="EW57" s="75"/>
      <c r="EX57" s="73"/>
      <c r="EY57" s="74"/>
      <c r="EZ57" s="74"/>
      <c r="FA57" s="74"/>
      <c r="FB57" s="74"/>
      <c r="FC57" s="74"/>
      <c r="FD57" s="74"/>
      <c r="FE57" s="74"/>
      <c r="FF57" s="75"/>
      <c r="FG57" s="73">
        <f t="shared" si="0"/>
        <v>0</v>
      </c>
      <c r="FH57" s="74"/>
      <c r="FI57" s="74"/>
      <c r="FJ57" s="74"/>
      <c r="FK57" s="74"/>
      <c r="FL57" s="74"/>
      <c r="FM57" s="74"/>
      <c r="FN57" s="74"/>
      <c r="FO57" s="74"/>
      <c r="FP57" s="74"/>
      <c r="FQ57" s="75"/>
      <c r="FR57" s="73"/>
      <c r="FS57" s="74"/>
      <c r="FT57" s="74"/>
      <c r="FU57" s="74"/>
      <c r="FV57" s="74"/>
      <c r="FW57" s="74"/>
      <c r="FX57" s="74"/>
      <c r="FY57" s="74"/>
      <c r="FZ57" s="74"/>
      <c r="GA57" s="75"/>
      <c r="GB57" s="73"/>
      <c r="GC57" s="74"/>
      <c r="GD57" s="74"/>
      <c r="GE57" s="74"/>
      <c r="GF57" s="74"/>
      <c r="GG57" s="75"/>
      <c r="GH57" s="73"/>
      <c r="GI57" s="74"/>
      <c r="GJ57" s="74"/>
      <c r="GK57" s="74"/>
      <c r="GL57" s="74"/>
      <c r="GM57" s="74"/>
      <c r="GN57" s="74"/>
      <c r="GO57" s="74"/>
      <c r="GP57" s="74"/>
      <c r="GQ57" s="74"/>
      <c r="GR57" s="74"/>
      <c r="GS57" s="75"/>
      <c r="GT57" s="73"/>
      <c r="GU57" s="74"/>
      <c r="GV57" s="74"/>
      <c r="GW57" s="74"/>
      <c r="GX57" s="74"/>
      <c r="GY57" s="74"/>
      <c r="GZ57" s="74"/>
      <c r="HA57" s="74"/>
      <c r="HB57" s="74"/>
      <c r="HC57" s="74"/>
      <c r="HD57" s="74"/>
      <c r="HE57" s="75"/>
      <c r="HF57" s="76"/>
      <c r="HG57" s="77"/>
      <c r="HH57" s="77"/>
      <c r="HI57" s="77"/>
      <c r="HJ57" s="77"/>
      <c r="HK57" s="77"/>
      <c r="HL57" s="77"/>
      <c r="HM57" s="77"/>
      <c r="HN57" s="77"/>
      <c r="HO57" s="77"/>
      <c r="HP57" s="77"/>
      <c r="HQ57" s="77"/>
      <c r="HR57" s="77"/>
      <c r="HS57" s="77"/>
      <c r="HT57" s="77"/>
      <c r="HU57" s="77"/>
      <c r="HV57" s="77"/>
      <c r="HW57" s="77"/>
      <c r="HX57" s="77"/>
      <c r="HY57" s="77"/>
      <c r="HZ57" s="77"/>
      <c r="IA57" s="77"/>
      <c r="IB57" s="78"/>
    </row>
    <row r="58" spans="1:236" s="5" customFormat="1" ht="24.75" customHeight="1">
      <c r="A58" s="79" t="s">
        <v>188</v>
      </c>
      <c r="B58" s="80"/>
      <c r="C58" s="80"/>
      <c r="D58" s="80"/>
      <c r="E58" s="81"/>
      <c r="F58" s="82" t="s">
        <v>223</v>
      </c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4"/>
      <c r="AJ58" s="73">
        <v>1465.223</v>
      </c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3">
        <f>BK58+CA58+CQ58+DG58</f>
        <v>1465.223</v>
      </c>
      <c r="AV58" s="74"/>
      <c r="AW58" s="74"/>
      <c r="AX58" s="74"/>
      <c r="AY58" s="74"/>
      <c r="AZ58" s="74"/>
      <c r="BA58" s="74"/>
      <c r="BB58" s="75"/>
      <c r="BC58" s="73">
        <f>BS58+CI58+CY58+DO58</f>
        <v>1.74561941</v>
      </c>
      <c r="BD58" s="74"/>
      <c r="BE58" s="74"/>
      <c r="BF58" s="74"/>
      <c r="BG58" s="74"/>
      <c r="BH58" s="74"/>
      <c r="BI58" s="74"/>
      <c r="BJ58" s="75"/>
      <c r="BK58" s="73">
        <v>366.30500000000001</v>
      </c>
      <c r="BL58" s="74"/>
      <c r="BM58" s="74"/>
      <c r="BN58" s="74"/>
      <c r="BO58" s="74"/>
      <c r="BP58" s="74"/>
      <c r="BQ58" s="74"/>
      <c r="BR58" s="75"/>
      <c r="BS58" s="73">
        <v>0.93063909</v>
      </c>
      <c r="BT58" s="74"/>
      <c r="BU58" s="74"/>
      <c r="BV58" s="74"/>
      <c r="BW58" s="74"/>
      <c r="BX58" s="74"/>
      <c r="BY58" s="74"/>
      <c r="BZ58" s="75"/>
      <c r="CA58" s="73">
        <v>366.30599999999998</v>
      </c>
      <c r="CB58" s="74"/>
      <c r="CC58" s="74"/>
      <c r="CD58" s="74"/>
      <c r="CE58" s="74"/>
      <c r="CF58" s="74"/>
      <c r="CG58" s="74"/>
      <c r="CH58" s="75"/>
      <c r="CI58" s="73">
        <v>0.81498031999999998</v>
      </c>
      <c r="CJ58" s="74"/>
      <c r="CK58" s="74"/>
      <c r="CL58" s="74"/>
      <c r="CM58" s="74"/>
      <c r="CN58" s="74"/>
      <c r="CO58" s="74"/>
      <c r="CP58" s="75"/>
      <c r="CQ58" s="73">
        <v>366.30599999999998</v>
      </c>
      <c r="CR58" s="74"/>
      <c r="CS58" s="74"/>
      <c r="CT58" s="74"/>
      <c r="CU58" s="74"/>
      <c r="CV58" s="74"/>
      <c r="CW58" s="74"/>
      <c r="CX58" s="75"/>
      <c r="CY58" s="73"/>
      <c r="CZ58" s="74"/>
      <c r="DA58" s="74"/>
      <c r="DB58" s="74"/>
      <c r="DC58" s="74"/>
      <c r="DD58" s="74"/>
      <c r="DE58" s="74"/>
      <c r="DF58" s="75"/>
      <c r="DG58" s="73">
        <v>366.30599999999998</v>
      </c>
      <c r="DH58" s="74"/>
      <c r="DI58" s="74"/>
      <c r="DJ58" s="74"/>
      <c r="DK58" s="74"/>
      <c r="DL58" s="74"/>
      <c r="DM58" s="74"/>
      <c r="DN58" s="75"/>
      <c r="DO58" s="73"/>
      <c r="DP58" s="74"/>
      <c r="DQ58" s="74"/>
      <c r="DR58" s="74"/>
      <c r="DS58" s="74"/>
      <c r="DT58" s="74"/>
      <c r="DU58" s="74"/>
      <c r="DV58" s="75"/>
      <c r="DW58" s="73"/>
      <c r="DX58" s="74"/>
      <c r="DY58" s="74"/>
      <c r="DZ58" s="74"/>
      <c r="EA58" s="74"/>
      <c r="EB58" s="74"/>
      <c r="EC58" s="74"/>
      <c r="ED58" s="74"/>
      <c r="EE58" s="75"/>
      <c r="EF58" s="73">
        <v>0.81498031999999998</v>
      </c>
      <c r="EG58" s="74"/>
      <c r="EH58" s="74"/>
      <c r="EI58" s="74"/>
      <c r="EJ58" s="74"/>
      <c r="EK58" s="74"/>
      <c r="EL58" s="74"/>
      <c r="EM58" s="74"/>
      <c r="EN58" s="75"/>
      <c r="EO58" s="73"/>
      <c r="EP58" s="74"/>
      <c r="EQ58" s="74"/>
      <c r="ER58" s="74"/>
      <c r="ES58" s="74"/>
      <c r="ET58" s="74"/>
      <c r="EU58" s="74"/>
      <c r="EV58" s="74"/>
      <c r="EW58" s="75"/>
      <c r="EX58" s="73"/>
      <c r="EY58" s="74"/>
      <c r="EZ58" s="74"/>
      <c r="FA58" s="74"/>
      <c r="FB58" s="74"/>
      <c r="FC58" s="74"/>
      <c r="FD58" s="74"/>
      <c r="FE58" s="74"/>
      <c r="FF58" s="75"/>
      <c r="FG58" s="73">
        <f t="shared" si="0"/>
        <v>1463.4773805899999</v>
      </c>
      <c r="FH58" s="74"/>
      <c r="FI58" s="74"/>
      <c r="FJ58" s="74"/>
      <c r="FK58" s="74"/>
      <c r="FL58" s="74"/>
      <c r="FM58" s="74"/>
      <c r="FN58" s="74"/>
      <c r="FO58" s="74"/>
      <c r="FP58" s="74"/>
      <c r="FQ58" s="75"/>
      <c r="FR58" s="73"/>
      <c r="FS58" s="74"/>
      <c r="FT58" s="74"/>
      <c r="FU58" s="74"/>
      <c r="FV58" s="74"/>
      <c r="FW58" s="74"/>
      <c r="FX58" s="74"/>
      <c r="FY58" s="74"/>
      <c r="FZ58" s="74"/>
      <c r="GA58" s="75"/>
      <c r="GB58" s="73"/>
      <c r="GC58" s="74"/>
      <c r="GD58" s="74"/>
      <c r="GE58" s="74"/>
      <c r="GF58" s="74"/>
      <c r="GG58" s="75"/>
      <c r="GH58" s="73"/>
      <c r="GI58" s="74"/>
      <c r="GJ58" s="74"/>
      <c r="GK58" s="74"/>
      <c r="GL58" s="74"/>
      <c r="GM58" s="74"/>
      <c r="GN58" s="74"/>
      <c r="GO58" s="74"/>
      <c r="GP58" s="74"/>
      <c r="GQ58" s="74"/>
      <c r="GR58" s="74"/>
      <c r="GS58" s="75"/>
      <c r="GT58" s="73"/>
      <c r="GU58" s="74"/>
      <c r="GV58" s="74"/>
      <c r="GW58" s="74"/>
      <c r="GX58" s="74"/>
      <c r="GY58" s="74"/>
      <c r="GZ58" s="74"/>
      <c r="HA58" s="74"/>
      <c r="HB58" s="74"/>
      <c r="HC58" s="74"/>
      <c r="HD58" s="74"/>
      <c r="HE58" s="75"/>
      <c r="HF58" s="76"/>
      <c r="HG58" s="77"/>
      <c r="HH58" s="77"/>
      <c r="HI58" s="77"/>
      <c r="HJ58" s="77"/>
      <c r="HK58" s="77"/>
      <c r="HL58" s="77"/>
      <c r="HM58" s="77"/>
      <c r="HN58" s="77"/>
      <c r="HO58" s="77"/>
      <c r="HP58" s="77"/>
      <c r="HQ58" s="77"/>
      <c r="HR58" s="77"/>
      <c r="HS58" s="77"/>
      <c r="HT58" s="77"/>
      <c r="HU58" s="77"/>
      <c r="HV58" s="77"/>
      <c r="HW58" s="77"/>
      <c r="HX58" s="77"/>
      <c r="HY58" s="77"/>
      <c r="HZ58" s="77"/>
      <c r="IA58" s="77"/>
      <c r="IB58" s="78"/>
    </row>
    <row r="59" spans="1:236" s="5" customFormat="1">
      <c r="A59" s="79"/>
      <c r="B59" s="80"/>
      <c r="C59" s="80"/>
      <c r="D59" s="80"/>
      <c r="E59" s="81"/>
      <c r="F59" s="82" t="s">
        <v>34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4"/>
      <c r="AJ59" s="73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3"/>
      <c r="AV59" s="74"/>
      <c r="AW59" s="74"/>
      <c r="AX59" s="74"/>
      <c r="AY59" s="74"/>
      <c r="AZ59" s="74"/>
      <c r="BA59" s="74"/>
      <c r="BB59" s="75"/>
      <c r="BC59" s="73"/>
      <c r="BD59" s="74"/>
      <c r="BE59" s="74"/>
      <c r="BF59" s="74"/>
      <c r="BG59" s="74"/>
      <c r="BH59" s="74"/>
      <c r="BI59" s="74"/>
      <c r="BJ59" s="75"/>
      <c r="BK59" s="73"/>
      <c r="BL59" s="74"/>
      <c r="BM59" s="74"/>
      <c r="BN59" s="74"/>
      <c r="BO59" s="74"/>
      <c r="BP59" s="74"/>
      <c r="BQ59" s="74"/>
      <c r="BR59" s="75"/>
      <c r="BS59" s="73"/>
      <c r="BT59" s="74"/>
      <c r="BU59" s="74"/>
      <c r="BV59" s="74"/>
      <c r="BW59" s="74"/>
      <c r="BX59" s="74"/>
      <c r="BY59" s="74"/>
      <c r="BZ59" s="75"/>
      <c r="CA59" s="73"/>
      <c r="CB59" s="74"/>
      <c r="CC59" s="74"/>
      <c r="CD59" s="74"/>
      <c r="CE59" s="74"/>
      <c r="CF59" s="74"/>
      <c r="CG59" s="74"/>
      <c r="CH59" s="75"/>
      <c r="CI59" s="73"/>
      <c r="CJ59" s="74"/>
      <c r="CK59" s="74"/>
      <c r="CL59" s="74"/>
      <c r="CM59" s="74"/>
      <c r="CN59" s="74"/>
      <c r="CO59" s="74"/>
      <c r="CP59" s="75"/>
      <c r="CQ59" s="73"/>
      <c r="CR59" s="74"/>
      <c r="CS59" s="74"/>
      <c r="CT59" s="74"/>
      <c r="CU59" s="74"/>
      <c r="CV59" s="74"/>
      <c r="CW59" s="74"/>
      <c r="CX59" s="75"/>
      <c r="CY59" s="73"/>
      <c r="CZ59" s="74"/>
      <c r="DA59" s="74"/>
      <c r="DB59" s="74"/>
      <c r="DC59" s="74"/>
      <c r="DD59" s="74"/>
      <c r="DE59" s="74"/>
      <c r="DF59" s="75"/>
      <c r="DG59" s="73"/>
      <c r="DH59" s="74"/>
      <c r="DI59" s="74"/>
      <c r="DJ59" s="74"/>
      <c r="DK59" s="74"/>
      <c r="DL59" s="74"/>
      <c r="DM59" s="74"/>
      <c r="DN59" s="75"/>
      <c r="DO59" s="73"/>
      <c r="DP59" s="74"/>
      <c r="DQ59" s="74"/>
      <c r="DR59" s="74"/>
      <c r="DS59" s="74"/>
      <c r="DT59" s="74"/>
      <c r="DU59" s="74"/>
      <c r="DV59" s="75"/>
      <c r="DW59" s="73"/>
      <c r="DX59" s="74"/>
      <c r="DY59" s="74"/>
      <c r="DZ59" s="74"/>
      <c r="EA59" s="74"/>
      <c r="EB59" s="74"/>
      <c r="EC59" s="74"/>
      <c r="ED59" s="74"/>
      <c r="EE59" s="75"/>
      <c r="EF59" s="73"/>
      <c r="EG59" s="74"/>
      <c r="EH59" s="74"/>
      <c r="EI59" s="74"/>
      <c r="EJ59" s="74"/>
      <c r="EK59" s="74"/>
      <c r="EL59" s="74"/>
      <c r="EM59" s="74"/>
      <c r="EN59" s="75"/>
      <c r="EO59" s="73"/>
      <c r="EP59" s="74"/>
      <c r="EQ59" s="74"/>
      <c r="ER59" s="74"/>
      <c r="ES59" s="74"/>
      <c r="ET59" s="74"/>
      <c r="EU59" s="74"/>
      <c r="EV59" s="74"/>
      <c r="EW59" s="75"/>
      <c r="EX59" s="73"/>
      <c r="EY59" s="74"/>
      <c r="EZ59" s="74"/>
      <c r="FA59" s="74"/>
      <c r="FB59" s="74"/>
      <c r="FC59" s="74"/>
      <c r="FD59" s="74"/>
      <c r="FE59" s="74"/>
      <c r="FF59" s="75"/>
      <c r="FG59" s="73">
        <f t="shared" si="0"/>
        <v>0</v>
      </c>
      <c r="FH59" s="74"/>
      <c r="FI59" s="74"/>
      <c r="FJ59" s="74"/>
      <c r="FK59" s="74"/>
      <c r="FL59" s="74"/>
      <c r="FM59" s="74"/>
      <c r="FN59" s="74"/>
      <c r="FO59" s="74"/>
      <c r="FP59" s="74"/>
      <c r="FQ59" s="75"/>
      <c r="FR59" s="73"/>
      <c r="FS59" s="74"/>
      <c r="FT59" s="74"/>
      <c r="FU59" s="74"/>
      <c r="FV59" s="74"/>
      <c r="FW59" s="74"/>
      <c r="FX59" s="74"/>
      <c r="FY59" s="74"/>
      <c r="FZ59" s="74"/>
      <c r="GA59" s="75"/>
      <c r="GB59" s="73"/>
      <c r="GC59" s="74"/>
      <c r="GD59" s="74"/>
      <c r="GE59" s="74"/>
      <c r="GF59" s="74"/>
      <c r="GG59" s="75"/>
      <c r="GH59" s="73"/>
      <c r="GI59" s="74"/>
      <c r="GJ59" s="74"/>
      <c r="GK59" s="74"/>
      <c r="GL59" s="74"/>
      <c r="GM59" s="74"/>
      <c r="GN59" s="74"/>
      <c r="GO59" s="74"/>
      <c r="GP59" s="74"/>
      <c r="GQ59" s="74"/>
      <c r="GR59" s="74"/>
      <c r="GS59" s="75"/>
      <c r="GT59" s="73"/>
      <c r="GU59" s="74"/>
      <c r="GV59" s="74"/>
      <c r="GW59" s="74"/>
      <c r="GX59" s="74"/>
      <c r="GY59" s="74"/>
      <c r="GZ59" s="74"/>
      <c r="HA59" s="74"/>
      <c r="HB59" s="74"/>
      <c r="HC59" s="74"/>
      <c r="HD59" s="74"/>
      <c r="HE59" s="75"/>
      <c r="HF59" s="76"/>
      <c r="HG59" s="77"/>
      <c r="HH59" s="77"/>
      <c r="HI59" s="77"/>
      <c r="HJ59" s="77"/>
      <c r="HK59" s="77"/>
      <c r="HL59" s="77"/>
      <c r="HM59" s="77"/>
      <c r="HN59" s="77"/>
      <c r="HO59" s="77"/>
      <c r="HP59" s="77"/>
      <c r="HQ59" s="77"/>
      <c r="HR59" s="77"/>
      <c r="HS59" s="77"/>
      <c r="HT59" s="77"/>
      <c r="HU59" s="77"/>
      <c r="HV59" s="77"/>
      <c r="HW59" s="77"/>
      <c r="HX59" s="77"/>
      <c r="HY59" s="77"/>
      <c r="HZ59" s="77"/>
      <c r="IA59" s="77"/>
      <c r="IB59" s="78"/>
    </row>
    <row r="60" spans="1:236" s="5" customFormat="1" ht="22.5" customHeight="1">
      <c r="A60" s="79" t="s">
        <v>189</v>
      </c>
      <c r="B60" s="80"/>
      <c r="C60" s="80"/>
      <c r="D60" s="80"/>
      <c r="E60" s="81"/>
      <c r="F60" s="82" t="s">
        <v>224</v>
      </c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4"/>
      <c r="AJ60" s="73">
        <v>895.05899999999997</v>
      </c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3">
        <f>BK60+CA60+CQ60+DG60</f>
        <v>895.05899999999997</v>
      </c>
      <c r="AV60" s="74"/>
      <c r="AW60" s="74"/>
      <c r="AX60" s="74"/>
      <c r="AY60" s="74"/>
      <c r="AZ60" s="74"/>
      <c r="BA60" s="74"/>
      <c r="BB60" s="75"/>
      <c r="BC60" s="73">
        <f>BS60+CI60+CY60+DO60</f>
        <v>1.5288222500000002</v>
      </c>
      <c r="BD60" s="74"/>
      <c r="BE60" s="74"/>
      <c r="BF60" s="74"/>
      <c r="BG60" s="74"/>
      <c r="BH60" s="74"/>
      <c r="BI60" s="74"/>
      <c r="BJ60" s="75"/>
      <c r="BK60" s="73">
        <v>223.76400000000001</v>
      </c>
      <c r="BL60" s="74"/>
      <c r="BM60" s="74"/>
      <c r="BN60" s="74"/>
      <c r="BO60" s="74"/>
      <c r="BP60" s="74"/>
      <c r="BQ60" s="74"/>
      <c r="BR60" s="75"/>
      <c r="BS60" s="73">
        <v>0.8150366</v>
      </c>
      <c r="BT60" s="74"/>
      <c r="BU60" s="74"/>
      <c r="BV60" s="74"/>
      <c r="BW60" s="74"/>
      <c r="BX60" s="74"/>
      <c r="BY60" s="74"/>
      <c r="BZ60" s="75"/>
      <c r="CA60" s="73">
        <v>223.76499999999999</v>
      </c>
      <c r="CB60" s="74"/>
      <c r="CC60" s="74"/>
      <c r="CD60" s="74"/>
      <c r="CE60" s="74"/>
      <c r="CF60" s="74"/>
      <c r="CG60" s="74"/>
      <c r="CH60" s="75"/>
      <c r="CI60" s="73">
        <v>0.71378565000000005</v>
      </c>
      <c r="CJ60" s="74"/>
      <c r="CK60" s="74"/>
      <c r="CL60" s="74"/>
      <c r="CM60" s="74"/>
      <c r="CN60" s="74"/>
      <c r="CO60" s="74"/>
      <c r="CP60" s="75"/>
      <c r="CQ60" s="73">
        <v>223.76499999999999</v>
      </c>
      <c r="CR60" s="74"/>
      <c r="CS60" s="74"/>
      <c r="CT60" s="74"/>
      <c r="CU60" s="74"/>
      <c r="CV60" s="74"/>
      <c r="CW60" s="74"/>
      <c r="CX60" s="75"/>
      <c r="CY60" s="73"/>
      <c r="CZ60" s="74"/>
      <c r="DA60" s="74"/>
      <c r="DB60" s="74"/>
      <c r="DC60" s="74"/>
      <c r="DD60" s="74"/>
      <c r="DE60" s="74"/>
      <c r="DF60" s="75"/>
      <c r="DG60" s="73">
        <v>223.76499999999999</v>
      </c>
      <c r="DH60" s="74"/>
      <c r="DI60" s="74"/>
      <c r="DJ60" s="74"/>
      <c r="DK60" s="74"/>
      <c r="DL60" s="74"/>
      <c r="DM60" s="74"/>
      <c r="DN60" s="75"/>
      <c r="DO60" s="73"/>
      <c r="DP60" s="74"/>
      <c r="DQ60" s="74"/>
      <c r="DR60" s="74"/>
      <c r="DS60" s="74"/>
      <c r="DT60" s="74"/>
      <c r="DU60" s="74"/>
      <c r="DV60" s="75"/>
      <c r="DW60" s="73"/>
      <c r="DX60" s="74"/>
      <c r="DY60" s="74"/>
      <c r="DZ60" s="74"/>
      <c r="EA60" s="74"/>
      <c r="EB60" s="74"/>
      <c r="EC60" s="74"/>
      <c r="ED60" s="74"/>
      <c r="EE60" s="75"/>
      <c r="EF60" s="73">
        <v>0.71378565000000005</v>
      </c>
      <c r="EG60" s="74"/>
      <c r="EH60" s="74"/>
      <c r="EI60" s="74"/>
      <c r="EJ60" s="74"/>
      <c r="EK60" s="74"/>
      <c r="EL60" s="74"/>
      <c r="EM60" s="74"/>
      <c r="EN60" s="75"/>
      <c r="EO60" s="73"/>
      <c r="EP60" s="74"/>
      <c r="EQ60" s="74"/>
      <c r="ER60" s="74"/>
      <c r="ES60" s="74"/>
      <c r="ET60" s="74"/>
      <c r="EU60" s="74"/>
      <c r="EV60" s="74"/>
      <c r="EW60" s="75"/>
      <c r="EX60" s="73"/>
      <c r="EY60" s="74"/>
      <c r="EZ60" s="74"/>
      <c r="FA60" s="74"/>
      <c r="FB60" s="74"/>
      <c r="FC60" s="74"/>
      <c r="FD60" s="74"/>
      <c r="FE60" s="74"/>
      <c r="FF60" s="75"/>
      <c r="FG60" s="73">
        <f t="shared" si="0"/>
        <v>893.53017775000001</v>
      </c>
      <c r="FH60" s="74"/>
      <c r="FI60" s="74"/>
      <c r="FJ60" s="74"/>
      <c r="FK60" s="74"/>
      <c r="FL60" s="74"/>
      <c r="FM60" s="74"/>
      <c r="FN60" s="74"/>
      <c r="FO60" s="74"/>
      <c r="FP60" s="74"/>
      <c r="FQ60" s="75"/>
      <c r="FR60" s="73"/>
      <c r="FS60" s="74"/>
      <c r="FT60" s="74"/>
      <c r="FU60" s="74"/>
      <c r="FV60" s="74"/>
      <c r="FW60" s="74"/>
      <c r="FX60" s="74"/>
      <c r="FY60" s="74"/>
      <c r="FZ60" s="74"/>
      <c r="GA60" s="75"/>
      <c r="GB60" s="73"/>
      <c r="GC60" s="74"/>
      <c r="GD60" s="74"/>
      <c r="GE60" s="74"/>
      <c r="GF60" s="74"/>
      <c r="GG60" s="75"/>
      <c r="GH60" s="73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5"/>
      <c r="GT60" s="73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5"/>
      <c r="HF60" s="76"/>
      <c r="HG60" s="77"/>
      <c r="HH60" s="77"/>
      <c r="HI60" s="77"/>
      <c r="HJ60" s="77"/>
      <c r="HK60" s="77"/>
      <c r="HL60" s="77"/>
      <c r="HM60" s="77"/>
      <c r="HN60" s="77"/>
      <c r="HO60" s="77"/>
      <c r="HP60" s="77"/>
      <c r="HQ60" s="77"/>
      <c r="HR60" s="77"/>
      <c r="HS60" s="77"/>
      <c r="HT60" s="77"/>
      <c r="HU60" s="77"/>
      <c r="HV60" s="77"/>
      <c r="HW60" s="77"/>
      <c r="HX60" s="77"/>
      <c r="HY60" s="77"/>
      <c r="HZ60" s="77"/>
      <c r="IA60" s="77"/>
      <c r="IB60" s="78"/>
    </row>
    <row r="61" spans="1:236" s="5" customFormat="1">
      <c r="A61" s="79"/>
      <c r="B61" s="80"/>
      <c r="C61" s="80"/>
      <c r="D61" s="80"/>
      <c r="E61" s="81"/>
      <c r="F61" s="82" t="s">
        <v>34</v>
      </c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4"/>
      <c r="AJ61" s="73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3"/>
      <c r="AV61" s="74"/>
      <c r="AW61" s="74"/>
      <c r="AX61" s="74"/>
      <c r="AY61" s="74"/>
      <c r="AZ61" s="74"/>
      <c r="BA61" s="74"/>
      <c r="BB61" s="75"/>
      <c r="BC61" s="73"/>
      <c r="BD61" s="74"/>
      <c r="BE61" s="74"/>
      <c r="BF61" s="74"/>
      <c r="BG61" s="74"/>
      <c r="BH61" s="74"/>
      <c r="BI61" s="74"/>
      <c r="BJ61" s="75"/>
      <c r="BK61" s="73"/>
      <c r="BL61" s="74"/>
      <c r="BM61" s="74"/>
      <c r="BN61" s="74"/>
      <c r="BO61" s="74"/>
      <c r="BP61" s="74"/>
      <c r="BQ61" s="74"/>
      <c r="BR61" s="75"/>
      <c r="BS61" s="73"/>
      <c r="BT61" s="74"/>
      <c r="BU61" s="74"/>
      <c r="BV61" s="74"/>
      <c r="BW61" s="74"/>
      <c r="BX61" s="74"/>
      <c r="BY61" s="74"/>
      <c r="BZ61" s="75"/>
      <c r="CA61" s="73"/>
      <c r="CB61" s="74"/>
      <c r="CC61" s="74"/>
      <c r="CD61" s="74"/>
      <c r="CE61" s="74"/>
      <c r="CF61" s="74"/>
      <c r="CG61" s="74"/>
      <c r="CH61" s="75"/>
      <c r="CI61" s="73"/>
      <c r="CJ61" s="74"/>
      <c r="CK61" s="74"/>
      <c r="CL61" s="74"/>
      <c r="CM61" s="74"/>
      <c r="CN61" s="74"/>
      <c r="CO61" s="74"/>
      <c r="CP61" s="75"/>
      <c r="CQ61" s="73"/>
      <c r="CR61" s="74"/>
      <c r="CS61" s="74"/>
      <c r="CT61" s="74"/>
      <c r="CU61" s="74"/>
      <c r="CV61" s="74"/>
      <c r="CW61" s="74"/>
      <c r="CX61" s="75"/>
      <c r="CY61" s="73"/>
      <c r="CZ61" s="74"/>
      <c r="DA61" s="74"/>
      <c r="DB61" s="74"/>
      <c r="DC61" s="74"/>
      <c r="DD61" s="74"/>
      <c r="DE61" s="74"/>
      <c r="DF61" s="75"/>
      <c r="DG61" s="73"/>
      <c r="DH61" s="74"/>
      <c r="DI61" s="74"/>
      <c r="DJ61" s="74"/>
      <c r="DK61" s="74"/>
      <c r="DL61" s="74"/>
      <c r="DM61" s="74"/>
      <c r="DN61" s="75"/>
      <c r="DO61" s="73"/>
      <c r="DP61" s="74"/>
      <c r="DQ61" s="74"/>
      <c r="DR61" s="74"/>
      <c r="DS61" s="74"/>
      <c r="DT61" s="74"/>
      <c r="DU61" s="74"/>
      <c r="DV61" s="75"/>
      <c r="DW61" s="73"/>
      <c r="DX61" s="74"/>
      <c r="DY61" s="74"/>
      <c r="DZ61" s="74"/>
      <c r="EA61" s="74"/>
      <c r="EB61" s="74"/>
      <c r="EC61" s="74"/>
      <c r="ED61" s="74"/>
      <c r="EE61" s="75"/>
      <c r="EF61" s="73"/>
      <c r="EG61" s="74"/>
      <c r="EH61" s="74"/>
      <c r="EI61" s="74"/>
      <c r="EJ61" s="74"/>
      <c r="EK61" s="74"/>
      <c r="EL61" s="74"/>
      <c r="EM61" s="74"/>
      <c r="EN61" s="75"/>
      <c r="EO61" s="73"/>
      <c r="EP61" s="74"/>
      <c r="EQ61" s="74"/>
      <c r="ER61" s="74"/>
      <c r="ES61" s="74"/>
      <c r="ET61" s="74"/>
      <c r="EU61" s="74"/>
      <c r="EV61" s="74"/>
      <c r="EW61" s="75"/>
      <c r="EX61" s="73"/>
      <c r="EY61" s="74"/>
      <c r="EZ61" s="74"/>
      <c r="FA61" s="74"/>
      <c r="FB61" s="74"/>
      <c r="FC61" s="74"/>
      <c r="FD61" s="74"/>
      <c r="FE61" s="74"/>
      <c r="FF61" s="75"/>
      <c r="FG61" s="73">
        <f t="shared" si="0"/>
        <v>0</v>
      </c>
      <c r="FH61" s="74"/>
      <c r="FI61" s="74"/>
      <c r="FJ61" s="74"/>
      <c r="FK61" s="74"/>
      <c r="FL61" s="74"/>
      <c r="FM61" s="74"/>
      <c r="FN61" s="74"/>
      <c r="FO61" s="74"/>
      <c r="FP61" s="74"/>
      <c r="FQ61" s="75"/>
      <c r="FR61" s="73"/>
      <c r="FS61" s="74"/>
      <c r="FT61" s="74"/>
      <c r="FU61" s="74"/>
      <c r="FV61" s="74"/>
      <c r="FW61" s="74"/>
      <c r="FX61" s="74"/>
      <c r="FY61" s="74"/>
      <c r="FZ61" s="74"/>
      <c r="GA61" s="75"/>
      <c r="GB61" s="73"/>
      <c r="GC61" s="74"/>
      <c r="GD61" s="74"/>
      <c r="GE61" s="74"/>
      <c r="GF61" s="74"/>
      <c r="GG61" s="75"/>
      <c r="GH61" s="73"/>
      <c r="GI61" s="74"/>
      <c r="GJ61" s="74"/>
      <c r="GK61" s="74"/>
      <c r="GL61" s="74"/>
      <c r="GM61" s="74"/>
      <c r="GN61" s="74"/>
      <c r="GO61" s="74"/>
      <c r="GP61" s="74"/>
      <c r="GQ61" s="74"/>
      <c r="GR61" s="74"/>
      <c r="GS61" s="75"/>
      <c r="GT61" s="73"/>
      <c r="GU61" s="74"/>
      <c r="GV61" s="74"/>
      <c r="GW61" s="74"/>
      <c r="GX61" s="74"/>
      <c r="GY61" s="74"/>
      <c r="GZ61" s="74"/>
      <c r="HA61" s="74"/>
      <c r="HB61" s="74"/>
      <c r="HC61" s="74"/>
      <c r="HD61" s="74"/>
      <c r="HE61" s="75"/>
      <c r="HF61" s="76"/>
      <c r="HG61" s="77"/>
      <c r="HH61" s="77"/>
      <c r="HI61" s="77"/>
      <c r="HJ61" s="77"/>
      <c r="HK61" s="77"/>
      <c r="HL61" s="77"/>
      <c r="HM61" s="77"/>
      <c r="HN61" s="77"/>
      <c r="HO61" s="77"/>
      <c r="HP61" s="77"/>
      <c r="HQ61" s="77"/>
      <c r="HR61" s="77"/>
      <c r="HS61" s="77"/>
      <c r="HT61" s="77"/>
      <c r="HU61" s="77"/>
      <c r="HV61" s="77"/>
      <c r="HW61" s="77"/>
      <c r="HX61" s="77"/>
      <c r="HY61" s="77"/>
      <c r="HZ61" s="77"/>
      <c r="IA61" s="77"/>
      <c r="IB61" s="78"/>
    </row>
    <row r="62" spans="1:236" s="5" customFormat="1" ht="50.25" customHeight="1">
      <c r="A62" s="79" t="s">
        <v>198</v>
      </c>
      <c r="B62" s="80"/>
      <c r="C62" s="80"/>
      <c r="D62" s="80"/>
      <c r="E62" s="81"/>
      <c r="F62" s="82" t="s">
        <v>225</v>
      </c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4"/>
      <c r="AJ62" s="73">
        <v>254.21299999999999</v>
      </c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3">
        <f>BK62+CA62+CQ62+DG62</f>
        <v>254.21299999999999</v>
      </c>
      <c r="AV62" s="74"/>
      <c r="AW62" s="74"/>
      <c r="AX62" s="74"/>
      <c r="AY62" s="74"/>
      <c r="AZ62" s="74"/>
      <c r="BA62" s="74"/>
      <c r="BB62" s="75"/>
      <c r="BC62" s="73">
        <f>BS62+CI62+CY62+DO62</f>
        <v>0</v>
      </c>
      <c r="BD62" s="74"/>
      <c r="BE62" s="74"/>
      <c r="BF62" s="74"/>
      <c r="BG62" s="74"/>
      <c r="BH62" s="74"/>
      <c r="BI62" s="74"/>
      <c r="BJ62" s="75"/>
      <c r="BK62" s="73">
        <v>63.552999999999997</v>
      </c>
      <c r="BL62" s="74"/>
      <c r="BM62" s="74"/>
      <c r="BN62" s="74"/>
      <c r="BO62" s="74"/>
      <c r="BP62" s="74"/>
      <c r="BQ62" s="74"/>
      <c r="BR62" s="75"/>
      <c r="BS62" s="73"/>
      <c r="BT62" s="74"/>
      <c r="BU62" s="74"/>
      <c r="BV62" s="74"/>
      <c r="BW62" s="74"/>
      <c r="BX62" s="74"/>
      <c r="BY62" s="74"/>
      <c r="BZ62" s="75"/>
      <c r="CA62" s="73">
        <v>63.552999999999997</v>
      </c>
      <c r="CB62" s="74"/>
      <c r="CC62" s="74"/>
      <c r="CD62" s="74"/>
      <c r="CE62" s="74"/>
      <c r="CF62" s="74"/>
      <c r="CG62" s="74"/>
      <c r="CH62" s="75"/>
      <c r="CI62" s="73"/>
      <c r="CJ62" s="74"/>
      <c r="CK62" s="74"/>
      <c r="CL62" s="74"/>
      <c r="CM62" s="74"/>
      <c r="CN62" s="74"/>
      <c r="CO62" s="74"/>
      <c r="CP62" s="75"/>
      <c r="CQ62" s="73">
        <v>63.552999999999997</v>
      </c>
      <c r="CR62" s="74"/>
      <c r="CS62" s="74"/>
      <c r="CT62" s="74"/>
      <c r="CU62" s="74"/>
      <c r="CV62" s="74"/>
      <c r="CW62" s="74"/>
      <c r="CX62" s="75"/>
      <c r="CY62" s="73"/>
      <c r="CZ62" s="74"/>
      <c r="DA62" s="74"/>
      <c r="DB62" s="74"/>
      <c r="DC62" s="74"/>
      <c r="DD62" s="74"/>
      <c r="DE62" s="74"/>
      <c r="DF62" s="75"/>
      <c r="DG62" s="73">
        <v>63.554000000000002</v>
      </c>
      <c r="DH62" s="74"/>
      <c r="DI62" s="74"/>
      <c r="DJ62" s="74"/>
      <c r="DK62" s="74"/>
      <c r="DL62" s="74"/>
      <c r="DM62" s="74"/>
      <c r="DN62" s="75"/>
      <c r="DO62" s="73"/>
      <c r="DP62" s="74"/>
      <c r="DQ62" s="74"/>
      <c r="DR62" s="74"/>
      <c r="DS62" s="74"/>
      <c r="DT62" s="74"/>
      <c r="DU62" s="74"/>
      <c r="DV62" s="75"/>
      <c r="DW62" s="73"/>
      <c r="DX62" s="74"/>
      <c r="DY62" s="74"/>
      <c r="DZ62" s="74"/>
      <c r="EA62" s="74"/>
      <c r="EB62" s="74"/>
      <c r="EC62" s="74"/>
      <c r="ED62" s="74"/>
      <c r="EE62" s="75"/>
      <c r="EF62" s="73"/>
      <c r="EG62" s="74"/>
      <c r="EH62" s="74"/>
      <c r="EI62" s="74"/>
      <c r="EJ62" s="74"/>
      <c r="EK62" s="74"/>
      <c r="EL62" s="74"/>
      <c r="EM62" s="74"/>
      <c r="EN62" s="75"/>
      <c r="EO62" s="73"/>
      <c r="EP62" s="74"/>
      <c r="EQ62" s="74"/>
      <c r="ER62" s="74"/>
      <c r="ES62" s="74"/>
      <c r="ET62" s="74"/>
      <c r="EU62" s="74"/>
      <c r="EV62" s="74"/>
      <c r="EW62" s="75"/>
      <c r="EX62" s="73"/>
      <c r="EY62" s="74"/>
      <c r="EZ62" s="74"/>
      <c r="FA62" s="74"/>
      <c r="FB62" s="74"/>
      <c r="FC62" s="74"/>
      <c r="FD62" s="74"/>
      <c r="FE62" s="74"/>
      <c r="FF62" s="75"/>
      <c r="FG62" s="73">
        <f t="shared" si="0"/>
        <v>254.21299999999999</v>
      </c>
      <c r="FH62" s="74"/>
      <c r="FI62" s="74"/>
      <c r="FJ62" s="74"/>
      <c r="FK62" s="74"/>
      <c r="FL62" s="74"/>
      <c r="FM62" s="74"/>
      <c r="FN62" s="74"/>
      <c r="FO62" s="74"/>
      <c r="FP62" s="74"/>
      <c r="FQ62" s="75"/>
      <c r="FR62" s="73"/>
      <c r="FS62" s="74"/>
      <c r="FT62" s="74"/>
      <c r="FU62" s="74"/>
      <c r="FV62" s="74"/>
      <c r="FW62" s="74"/>
      <c r="FX62" s="74"/>
      <c r="FY62" s="74"/>
      <c r="FZ62" s="74"/>
      <c r="GA62" s="75"/>
      <c r="GB62" s="73"/>
      <c r="GC62" s="74"/>
      <c r="GD62" s="74"/>
      <c r="GE62" s="74"/>
      <c r="GF62" s="74"/>
      <c r="GG62" s="75"/>
      <c r="GH62" s="73"/>
      <c r="GI62" s="74"/>
      <c r="GJ62" s="74"/>
      <c r="GK62" s="74"/>
      <c r="GL62" s="74"/>
      <c r="GM62" s="74"/>
      <c r="GN62" s="74"/>
      <c r="GO62" s="74"/>
      <c r="GP62" s="74"/>
      <c r="GQ62" s="74"/>
      <c r="GR62" s="74"/>
      <c r="GS62" s="75"/>
      <c r="GT62" s="73"/>
      <c r="GU62" s="74"/>
      <c r="GV62" s="74"/>
      <c r="GW62" s="74"/>
      <c r="GX62" s="74"/>
      <c r="GY62" s="74"/>
      <c r="GZ62" s="74"/>
      <c r="HA62" s="74"/>
      <c r="HB62" s="74"/>
      <c r="HC62" s="74"/>
      <c r="HD62" s="74"/>
      <c r="HE62" s="75"/>
      <c r="HF62" s="76"/>
      <c r="HG62" s="77"/>
      <c r="HH62" s="77"/>
      <c r="HI62" s="77"/>
      <c r="HJ62" s="77"/>
      <c r="HK62" s="77"/>
      <c r="HL62" s="77"/>
      <c r="HM62" s="77"/>
      <c r="HN62" s="77"/>
      <c r="HO62" s="77"/>
      <c r="HP62" s="77"/>
      <c r="HQ62" s="77"/>
      <c r="HR62" s="77"/>
      <c r="HS62" s="77"/>
      <c r="HT62" s="77"/>
      <c r="HU62" s="77"/>
      <c r="HV62" s="77"/>
      <c r="HW62" s="77"/>
      <c r="HX62" s="77"/>
      <c r="HY62" s="77"/>
      <c r="HZ62" s="77"/>
      <c r="IA62" s="77"/>
      <c r="IB62" s="78"/>
    </row>
    <row r="63" spans="1:236" s="5" customFormat="1">
      <c r="A63" s="79"/>
      <c r="B63" s="80"/>
      <c r="C63" s="80"/>
      <c r="D63" s="80"/>
      <c r="E63" s="81"/>
      <c r="F63" s="82" t="s">
        <v>34</v>
      </c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4"/>
      <c r="AJ63" s="73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3"/>
      <c r="AV63" s="74"/>
      <c r="AW63" s="74"/>
      <c r="AX63" s="74"/>
      <c r="AY63" s="74"/>
      <c r="AZ63" s="74"/>
      <c r="BA63" s="74"/>
      <c r="BB63" s="75"/>
      <c r="BC63" s="73"/>
      <c r="BD63" s="74"/>
      <c r="BE63" s="74"/>
      <c r="BF63" s="74"/>
      <c r="BG63" s="74"/>
      <c r="BH63" s="74"/>
      <c r="BI63" s="74"/>
      <c r="BJ63" s="75"/>
      <c r="BK63" s="73"/>
      <c r="BL63" s="74"/>
      <c r="BM63" s="74"/>
      <c r="BN63" s="74"/>
      <c r="BO63" s="74"/>
      <c r="BP63" s="74"/>
      <c r="BQ63" s="74"/>
      <c r="BR63" s="75"/>
      <c r="BS63" s="73"/>
      <c r="BT63" s="74"/>
      <c r="BU63" s="74"/>
      <c r="BV63" s="74"/>
      <c r="BW63" s="74"/>
      <c r="BX63" s="74"/>
      <c r="BY63" s="74"/>
      <c r="BZ63" s="75"/>
      <c r="CA63" s="73"/>
      <c r="CB63" s="74"/>
      <c r="CC63" s="74"/>
      <c r="CD63" s="74"/>
      <c r="CE63" s="74"/>
      <c r="CF63" s="74"/>
      <c r="CG63" s="74"/>
      <c r="CH63" s="75"/>
      <c r="CI63" s="73"/>
      <c r="CJ63" s="74"/>
      <c r="CK63" s="74"/>
      <c r="CL63" s="74"/>
      <c r="CM63" s="74"/>
      <c r="CN63" s="74"/>
      <c r="CO63" s="74"/>
      <c r="CP63" s="75"/>
      <c r="CQ63" s="73"/>
      <c r="CR63" s="74"/>
      <c r="CS63" s="74"/>
      <c r="CT63" s="74"/>
      <c r="CU63" s="74"/>
      <c r="CV63" s="74"/>
      <c r="CW63" s="74"/>
      <c r="CX63" s="75"/>
      <c r="CY63" s="73"/>
      <c r="CZ63" s="74"/>
      <c r="DA63" s="74"/>
      <c r="DB63" s="74"/>
      <c r="DC63" s="74"/>
      <c r="DD63" s="74"/>
      <c r="DE63" s="74"/>
      <c r="DF63" s="75"/>
      <c r="DG63" s="73"/>
      <c r="DH63" s="74"/>
      <c r="DI63" s="74"/>
      <c r="DJ63" s="74"/>
      <c r="DK63" s="74"/>
      <c r="DL63" s="74"/>
      <c r="DM63" s="74"/>
      <c r="DN63" s="75"/>
      <c r="DO63" s="73"/>
      <c r="DP63" s="74"/>
      <c r="DQ63" s="74"/>
      <c r="DR63" s="74"/>
      <c r="DS63" s="74"/>
      <c r="DT63" s="74"/>
      <c r="DU63" s="74"/>
      <c r="DV63" s="75"/>
      <c r="DW63" s="73"/>
      <c r="DX63" s="74"/>
      <c r="DY63" s="74"/>
      <c r="DZ63" s="74"/>
      <c r="EA63" s="74"/>
      <c r="EB63" s="74"/>
      <c r="EC63" s="74"/>
      <c r="ED63" s="74"/>
      <c r="EE63" s="75"/>
      <c r="EF63" s="73"/>
      <c r="EG63" s="74"/>
      <c r="EH63" s="74"/>
      <c r="EI63" s="74"/>
      <c r="EJ63" s="74"/>
      <c r="EK63" s="74"/>
      <c r="EL63" s="74"/>
      <c r="EM63" s="74"/>
      <c r="EN63" s="75"/>
      <c r="EO63" s="73"/>
      <c r="EP63" s="74"/>
      <c r="EQ63" s="74"/>
      <c r="ER63" s="74"/>
      <c r="ES63" s="74"/>
      <c r="ET63" s="74"/>
      <c r="EU63" s="74"/>
      <c r="EV63" s="74"/>
      <c r="EW63" s="75"/>
      <c r="EX63" s="73"/>
      <c r="EY63" s="74"/>
      <c r="EZ63" s="74"/>
      <c r="FA63" s="74"/>
      <c r="FB63" s="74"/>
      <c r="FC63" s="74"/>
      <c r="FD63" s="74"/>
      <c r="FE63" s="74"/>
      <c r="FF63" s="75"/>
      <c r="FG63" s="73">
        <f t="shared" si="0"/>
        <v>0</v>
      </c>
      <c r="FH63" s="74"/>
      <c r="FI63" s="74"/>
      <c r="FJ63" s="74"/>
      <c r="FK63" s="74"/>
      <c r="FL63" s="74"/>
      <c r="FM63" s="74"/>
      <c r="FN63" s="74"/>
      <c r="FO63" s="74"/>
      <c r="FP63" s="74"/>
      <c r="FQ63" s="75"/>
      <c r="FR63" s="73"/>
      <c r="FS63" s="74"/>
      <c r="FT63" s="74"/>
      <c r="FU63" s="74"/>
      <c r="FV63" s="74"/>
      <c r="FW63" s="74"/>
      <c r="FX63" s="74"/>
      <c r="FY63" s="74"/>
      <c r="FZ63" s="74"/>
      <c r="GA63" s="75"/>
      <c r="GB63" s="73"/>
      <c r="GC63" s="74"/>
      <c r="GD63" s="74"/>
      <c r="GE63" s="74"/>
      <c r="GF63" s="74"/>
      <c r="GG63" s="75"/>
      <c r="GH63" s="73"/>
      <c r="GI63" s="74"/>
      <c r="GJ63" s="74"/>
      <c r="GK63" s="74"/>
      <c r="GL63" s="74"/>
      <c r="GM63" s="74"/>
      <c r="GN63" s="74"/>
      <c r="GO63" s="74"/>
      <c r="GP63" s="74"/>
      <c r="GQ63" s="74"/>
      <c r="GR63" s="74"/>
      <c r="GS63" s="75"/>
      <c r="GT63" s="73"/>
      <c r="GU63" s="74"/>
      <c r="GV63" s="74"/>
      <c r="GW63" s="74"/>
      <c r="GX63" s="74"/>
      <c r="GY63" s="74"/>
      <c r="GZ63" s="74"/>
      <c r="HA63" s="74"/>
      <c r="HB63" s="74"/>
      <c r="HC63" s="74"/>
      <c r="HD63" s="74"/>
      <c r="HE63" s="75"/>
      <c r="HF63" s="76"/>
      <c r="HG63" s="77"/>
      <c r="HH63" s="77"/>
      <c r="HI63" s="77"/>
      <c r="HJ63" s="77"/>
      <c r="HK63" s="77"/>
      <c r="HL63" s="77"/>
      <c r="HM63" s="77"/>
      <c r="HN63" s="77"/>
      <c r="HO63" s="77"/>
      <c r="HP63" s="77"/>
      <c r="HQ63" s="77"/>
      <c r="HR63" s="77"/>
      <c r="HS63" s="77"/>
      <c r="HT63" s="77"/>
      <c r="HU63" s="77"/>
      <c r="HV63" s="77"/>
      <c r="HW63" s="77"/>
      <c r="HX63" s="77"/>
      <c r="HY63" s="77"/>
      <c r="HZ63" s="77"/>
      <c r="IA63" s="77"/>
      <c r="IB63" s="78"/>
    </row>
    <row r="64" spans="1:236" s="5" customFormat="1" ht="33.75" customHeight="1">
      <c r="A64" s="79" t="s">
        <v>220</v>
      </c>
      <c r="B64" s="80"/>
      <c r="C64" s="80"/>
      <c r="D64" s="80"/>
      <c r="E64" s="81"/>
      <c r="F64" s="82" t="s">
        <v>226</v>
      </c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4"/>
      <c r="AJ64" s="73">
        <v>163.619</v>
      </c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3">
        <f>BK64+CA64+CQ64+DG64</f>
        <v>163.619</v>
      </c>
      <c r="AV64" s="74"/>
      <c r="AW64" s="74"/>
      <c r="AX64" s="74"/>
      <c r="AY64" s="74"/>
      <c r="AZ64" s="74"/>
      <c r="BA64" s="74"/>
      <c r="BB64" s="75"/>
      <c r="BC64" s="73">
        <f>BS64+CI64+CY64+DO64</f>
        <v>4.5524050000000003E-2</v>
      </c>
      <c r="BD64" s="74"/>
      <c r="BE64" s="74"/>
      <c r="BF64" s="74"/>
      <c r="BG64" s="74"/>
      <c r="BH64" s="74"/>
      <c r="BI64" s="74"/>
      <c r="BJ64" s="75"/>
      <c r="BK64" s="73">
        <v>40.904000000000003</v>
      </c>
      <c r="BL64" s="74"/>
      <c r="BM64" s="74"/>
      <c r="BN64" s="74"/>
      <c r="BO64" s="74"/>
      <c r="BP64" s="74"/>
      <c r="BQ64" s="74"/>
      <c r="BR64" s="75"/>
      <c r="BS64" s="73"/>
      <c r="BT64" s="74"/>
      <c r="BU64" s="74"/>
      <c r="BV64" s="74"/>
      <c r="BW64" s="74"/>
      <c r="BX64" s="74"/>
      <c r="BY64" s="74"/>
      <c r="BZ64" s="75"/>
      <c r="CA64" s="73">
        <v>40.905000000000001</v>
      </c>
      <c r="CB64" s="74"/>
      <c r="CC64" s="74"/>
      <c r="CD64" s="74"/>
      <c r="CE64" s="74"/>
      <c r="CF64" s="74"/>
      <c r="CG64" s="74"/>
      <c r="CH64" s="75"/>
      <c r="CI64" s="73">
        <v>4.5524050000000003E-2</v>
      </c>
      <c r="CJ64" s="74"/>
      <c r="CK64" s="74"/>
      <c r="CL64" s="74"/>
      <c r="CM64" s="74"/>
      <c r="CN64" s="74"/>
      <c r="CO64" s="74"/>
      <c r="CP64" s="75"/>
      <c r="CQ64" s="73">
        <v>40.905000000000001</v>
      </c>
      <c r="CR64" s="74"/>
      <c r="CS64" s="74"/>
      <c r="CT64" s="74"/>
      <c r="CU64" s="74"/>
      <c r="CV64" s="74"/>
      <c r="CW64" s="74"/>
      <c r="CX64" s="75"/>
      <c r="CY64" s="73"/>
      <c r="CZ64" s="74"/>
      <c r="DA64" s="74"/>
      <c r="DB64" s="74"/>
      <c r="DC64" s="74"/>
      <c r="DD64" s="74"/>
      <c r="DE64" s="74"/>
      <c r="DF64" s="75"/>
      <c r="DG64" s="73">
        <v>40.905000000000001</v>
      </c>
      <c r="DH64" s="74"/>
      <c r="DI64" s="74"/>
      <c r="DJ64" s="74"/>
      <c r="DK64" s="74"/>
      <c r="DL64" s="74"/>
      <c r="DM64" s="74"/>
      <c r="DN64" s="75"/>
      <c r="DO64" s="73"/>
      <c r="DP64" s="74"/>
      <c r="DQ64" s="74"/>
      <c r="DR64" s="74"/>
      <c r="DS64" s="74"/>
      <c r="DT64" s="74"/>
      <c r="DU64" s="74"/>
      <c r="DV64" s="75"/>
      <c r="DW64" s="73"/>
      <c r="DX64" s="74"/>
      <c r="DY64" s="74"/>
      <c r="DZ64" s="74"/>
      <c r="EA64" s="74"/>
      <c r="EB64" s="74"/>
      <c r="EC64" s="74"/>
      <c r="ED64" s="74"/>
      <c r="EE64" s="75"/>
      <c r="EF64" s="73">
        <v>4.5524050000000003E-2</v>
      </c>
      <c r="EG64" s="74"/>
      <c r="EH64" s="74"/>
      <c r="EI64" s="74"/>
      <c r="EJ64" s="74"/>
      <c r="EK64" s="74"/>
      <c r="EL64" s="74"/>
      <c r="EM64" s="74"/>
      <c r="EN64" s="75"/>
      <c r="EO64" s="73"/>
      <c r="EP64" s="74"/>
      <c r="EQ64" s="74"/>
      <c r="ER64" s="74"/>
      <c r="ES64" s="74"/>
      <c r="ET64" s="74"/>
      <c r="EU64" s="74"/>
      <c r="EV64" s="74"/>
      <c r="EW64" s="75"/>
      <c r="EX64" s="73"/>
      <c r="EY64" s="74"/>
      <c r="EZ64" s="74"/>
      <c r="FA64" s="74"/>
      <c r="FB64" s="74"/>
      <c r="FC64" s="74"/>
      <c r="FD64" s="74"/>
      <c r="FE64" s="74"/>
      <c r="FF64" s="75"/>
      <c r="FG64" s="73">
        <f t="shared" si="0"/>
        <v>163.57347594999999</v>
      </c>
      <c r="FH64" s="74"/>
      <c r="FI64" s="74"/>
      <c r="FJ64" s="74"/>
      <c r="FK64" s="74"/>
      <c r="FL64" s="74"/>
      <c r="FM64" s="74"/>
      <c r="FN64" s="74"/>
      <c r="FO64" s="74"/>
      <c r="FP64" s="74"/>
      <c r="FQ64" s="75"/>
      <c r="FR64" s="73"/>
      <c r="FS64" s="74"/>
      <c r="FT64" s="74"/>
      <c r="FU64" s="74"/>
      <c r="FV64" s="74"/>
      <c r="FW64" s="74"/>
      <c r="FX64" s="74"/>
      <c r="FY64" s="74"/>
      <c r="FZ64" s="74"/>
      <c r="GA64" s="75"/>
      <c r="GB64" s="73"/>
      <c r="GC64" s="74"/>
      <c r="GD64" s="74"/>
      <c r="GE64" s="74"/>
      <c r="GF64" s="74"/>
      <c r="GG64" s="75"/>
      <c r="GH64" s="73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5"/>
      <c r="GT64" s="73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5"/>
      <c r="HF64" s="76"/>
      <c r="HG64" s="77"/>
      <c r="HH64" s="77"/>
      <c r="HI64" s="77"/>
      <c r="HJ64" s="77"/>
      <c r="HK64" s="77"/>
      <c r="HL64" s="77"/>
      <c r="HM64" s="77"/>
      <c r="HN64" s="77"/>
      <c r="HO64" s="77"/>
      <c r="HP64" s="77"/>
      <c r="HQ64" s="77"/>
      <c r="HR64" s="77"/>
      <c r="HS64" s="77"/>
      <c r="HT64" s="77"/>
      <c r="HU64" s="77"/>
      <c r="HV64" s="77"/>
      <c r="HW64" s="77"/>
      <c r="HX64" s="77"/>
      <c r="HY64" s="77"/>
      <c r="HZ64" s="77"/>
      <c r="IA64" s="77"/>
      <c r="IB64" s="78"/>
    </row>
    <row r="65" spans="1:236" s="5" customFormat="1">
      <c r="A65" s="79"/>
      <c r="B65" s="80"/>
      <c r="C65" s="80"/>
      <c r="D65" s="80"/>
      <c r="E65" s="81"/>
      <c r="F65" s="82" t="s">
        <v>34</v>
      </c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4"/>
      <c r="AJ65" s="73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3"/>
      <c r="AV65" s="74"/>
      <c r="AW65" s="74"/>
      <c r="AX65" s="74"/>
      <c r="AY65" s="74"/>
      <c r="AZ65" s="74"/>
      <c r="BA65" s="74"/>
      <c r="BB65" s="75"/>
      <c r="BC65" s="73"/>
      <c r="BD65" s="74"/>
      <c r="BE65" s="74"/>
      <c r="BF65" s="74"/>
      <c r="BG65" s="74"/>
      <c r="BH65" s="74"/>
      <c r="BI65" s="74"/>
      <c r="BJ65" s="75"/>
      <c r="BK65" s="73"/>
      <c r="BL65" s="74"/>
      <c r="BM65" s="74"/>
      <c r="BN65" s="74"/>
      <c r="BO65" s="74"/>
      <c r="BP65" s="74"/>
      <c r="BQ65" s="74"/>
      <c r="BR65" s="75"/>
      <c r="BS65" s="73"/>
      <c r="BT65" s="74"/>
      <c r="BU65" s="74"/>
      <c r="BV65" s="74"/>
      <c r="BW65" s="74"/>
      <c r="BX65" s="74"/>
      <c r="BY65" s="74"/>
      <c r="BZ65" s="75"/>
      <c r="CA65" s="73"/>
      <c r="CB65" s="74"/>
      <c r="CC65" s="74"/>
      <c r="CD65" s="74"/>
      <c r="CE65" s="74"/>
      <c r="CF65" s="74"/>
      <c r="CG65" s="74"/>
      <c r="CH65" s="75"/>
      <c r="CI65" s="73"/>
      <c r="CJ65" s="74"/>
      <c r="CK65" s="74"/>
      <c r="CL65" s="74"/>
      <c r="CM65" s="74"/>
      <c r="CN65" s="74"/>
      <c r="CO65" s="74"/>
      <c r="CP65" s="75"/>
      <c r="CQ65" s="73"/>
      <c r="CR65" s="74"/>
      <c r="CS65" s="74"/>
      <c r="CT65" s="74"/>
      <c r="CU65" s="74"/>
      <c r="CV65" s="74"/>
      <c r="CW65" s="74"/>
      <c r="CX65" s="75"/>
      <c r="CY65" s="73"/>
      <c r="CZ65" s="74"/>
      <c r="DA65" s="74"/>
      <c r="DB65" s="74"/>
      <c r="DC65" s="74"/>
      <c r="DD65" s="74"/>
      <c r="DE65" s="74"/>
      <c r="DF65" s="75"/>
      <c r="DG65" s="73"/>
      <c r="DH65" s="74"/>
      <c r="DI65" s="74"/>
      <c r="DJ65" s="74"/>
      <c r="DK65" s="74"/>
      <c r="DL65" s="74"/>
      <c r="DM65" s="74"/>
      <c r="DN65" s="75"/>
      <c r="DO65" s="73"/>
      <c r="DP65" s="74"/>
      <c r="DQ65" s="74"/>
      <c r="DR65" s="74"/>
      <c r="DS65" s="74"/>
      <c r="DT65" s="74"/>
      <c r="DU65" s="74"/>
      <c r="DV65" s="75"/>
      <c r="DW65" s="73"/>
      <c r="DX65" s="74"/>
      <c r="DY65" s="74"/>
      <c r="DZ65" s="74"/>
      <c r="EA65" s="74"/>
      <c r="EB65" s="74"/>
      <c r="EC65" s="74"/>
      <c r="ED65" s="74"/>
      <c r="EE65" s="75"/>
      <c r="EF65" s="73"/>
      <c r="EG65" s="74"/>
      <c r="EH65" s="74"/>
      <c r="EI65" s="74"/>
      <c r="EJ65" s="74"/>
      <c r="EK65" s="74"/>
      <c r="EL65" s="74"/>
      <c r="EM65" s="74"/>
      <c r="EN65" s="75"/>
      <c r="EO65" s="73"/>
      <c r="EP65" s="74"/>
      <c r="EQ65" s="74"/>
      <c r="ER65" s="74"/>
      <c r="ES65" s="74"/>
      <c r="ET65" s="74"/>
      <c r="EU65" s="74"/>
      <c r="EV65" s="74"/>
      <c r="EW65" s="75"/>
      <c r="EX65" s="73"/>
      <c r="EY65" s="74"/>
      <c r="EZ65" s="74"/>
      <c r="FA65" s="74"/>
      <c r="FB65" s="74"/>
      <c r="FC65" s="74"/>
      <c r="FD65" s="74"/>
      <c r="FE65" s="74"/>
      <c r="FF65" s="75"/>
      <c r="FG65" s="73">
        <f t="shared" si="0"/>
        <v>0</v>
      </c>
      <c r="FH65" s="74"/>
      <c r="FI65" s="74"/>
      <c r="FJ65" s="74"/>
      <c r="FK65" s="74"/>
      <c r="FL65" s="74"/>
      <c r="FM65" s="74"/>
      <c r="FN65" s="74"/>
      <c r="FO65" s="74"/>
      <c r="FP65" s="74"/>
      <c r="FQ65" s="75"/>
      <c r="FR65" s="73"/>
      <c r="FS65" s="74"/>
      <c r="FT65" s="74"/>
      <c r="FU65" s="74"/>
      <c r="FV65" s="74"/>
      <c r="FW65" s="74"/>
      <c r="FX65" s="74"/>
      <c r="FY65" s="74"/>
      <c r="FZ65" s="74"/>
      <c r="GA65" s="75"/>
      <c r="GB65" s="73"/>
      <c r="GC65" s="74"/>
      <c r="GD65" s="74"/>
      <c r="GE65" s="74"/>
      <c r="GF65" s="74"/>
      <c r="GG65" s="75"/>
      <c r="GH65" s="73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5"/>
      <c r="GT65" s="73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5"/>
      <c r="HF65" s="76"/>
      <c r="HG65" s="77"/>
      <c r="HH65" s="77"/>
      <c r="HI65" s="77"/>
      <c r="HJ65" s="77"/>
      <c r="HK65" s="77"/>
      <c r="HL65" s="77"/>
      <c r="HM65" s="77"/>
      <c r="HN65" s="77"/>
      <c r="HO65" s="77"/>
      <c r="HP65" s="77"/>
      <c r="HQ65" s="77"/>
      <c r="HR65" s="77"/>
      <c r="HS65" s="77"/>
      <c r="HT65" s="77"/>
      <c r="HU65" s="77"/>
      <c r="HV65" s="77"/>
      <c r="HW65" s="77"/>
      <c r="HX65" s="77"/>
      <c r="HY65" s="77"/>
      <c r="HZ65" s="77"/>
      <c r="IA65" s="77"/>
      <c r="IB65" s="78"/>
    </row>
    <row r="66" spans="1:236" s="5" customFormat="1" ht="59.25" customHeight="1">
      <c r="A66" s="79" t="s">
        <v>216</v>
      </c>
      <c r="B66" s="80"/>
      <c r="C66" s="80"/>
      <c r="D66" s="80"/>
      <c r="E66" s="81"/>
      <c r="F66" s="82" t="s">
        <v>227</v>
      </c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4"/>
      <c r="AJ66" s="73">
        <v>2.1739999999999999</v>
      </c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3">
        <f t="shared" ref="AU66:AU82" si="6">BK66+CA66+CQ66+DG66</f>
        <v>2.1739999999999999</v>
      </c>
      <c r="AV66" s="74"/>
      <c r="AW66" s="74"/>
      <c r="AX66" s="74"/>
      <c r="AY66" s="74"/>
      <c r="AZ66" s="74"/>
      <c r="BA66" s="74"/>
      <c r="BB66" s="75"/>
      <c r="BC66" s="73">
        <f>BS66+CI66+CY66+DO66</f>
        <v>0</v>
      </c>
      <c r="BD66" s="74"/>
      <c r="BE66" s="74"/>
      <c r="BF66" s="74"/>
      <c r="BG66" s="74"/>
      <c r="BH66" s="74"/>
      <c r="BI66" s="74"/>
      <c r="BJ66" s="75"/>
      <c r="BK66" s="73"/>
      <c r="BL66" s="74"/>
      <c r="BM66" s="74"/>
      <c r="BN66" s="74"/>
      <c r="BO66" s="74"/>
      <c r="BP66" s="74"/>
      <c r="BQ66" s="74"/>
      <c r="BR66" s="75"/>
      <c r="BS66" s="73"/>
      <c r="BT66" s="74"/>
      <c r="BU66" s="74"/>
      <c r="BV66" s="74"/>
      <c r="BW66" s="74"/>
      <c r="BX66" s="74"/>
      <c r="BY66" s="74"/>
      <c r="BZ66" s="75"/>
      <c r="CA66" s="73"/>
      <c r="CB66" s="74"/>
      <c r="CC66" s="74"/>
      <c r="CD66" s="74"/>
      <c r="CE66" s="74"/>
      <c r="CF66" s="74"/>
      <c r="CG66" s="74"/>
      <c r="CH66" s="75"/>
      <c r="CI66" s="73"/>
      <c r="CJ66" s="74"/>
      <c r="CK66" s="74"/>
      <c r="CL66" s="74"/>
      <c r="CM66" s="74"/>
      <c r="CN66" s="74"/>
      <c r="CO66" s="74"/>
      <c r="CP66" s="75"/>
      <c r="CQ66" s="73"/>
      <c r="CR66" s="74"/>
      <c r="CS66" s="74"/>
      <c r="CT66" s="74"/>
      <c r="CU66" s="74"/>
      <c r="CV66" s="74"/>
      <c r="CW66" s="74"/>
      <c r="CX66" s="75"/>
      <c r="CY66" s="73"/>
      <c r="CZ66" s="74"/>
      <c r="DA66" s="74"/>
      <c r="DB66" s="74"/>
      <c r="DC66" s="74"/>
      <c r="DD66" s="74"/>
      <c r="DE66" s="74"/>
      <c r="DF66" s="75"/>
      <c r="DG66" s="73">
        <v>2.1739999999999999</v>
      </c>
      <c r="DH66" s="74"/>
      <c r="DI66" s="74"/>
      <c r="DJ66" s="74"/>
      <c r="DK66" s="74"/>
      <c r="DL66" s="74"/>
      <c r="DM66" s="74"/>
      <c r="DN66" s="75"/>
      <c r="DO66" s="73"/>
      <c r="DP66" s="74"/>
      <c r="DQ66" s="74"/>
      <c r="DR66" s="74"/>
      <c r="DS66" s="74"/>
      <c r="DT66" s="74"/>
      <c r="DU66" s="74"/>
      <c r="DV66" s="75"/>
      <c r="DW66" s="73"/>
      <c r="DX66" s="74"/>
      <c r="DY66" s="74"/>
      <c r="DZ66" s="74"/>
      <c r="EA66" s="74"/>
      <c r="EB66" s="74"/>
      <c r="EC66" s="74"/>
      <c r="ED66" s="74"/>
      <c r="EE66" s="75"/>
      <c r="EF66" s="73"/>
      <c r="EG66" s="74"/>
      <c r="EH66" s="74"/>
      <c r="EI66" s="74"/>
      <c r="EJ66" s="74"/>
      <c r="EK66" s="74"/>
      <c r="EL66" s="74"/>
      <c r="EM66" s="74"/>
      <c r="EN66" s="75"/>
      <c r="EO66" s="73"/>
      <c r="EP66" s="74"/>
      <c r="EQ66" s="74"/>
      <c r="ER66" s="74"/>
      <c r="ES66" s="74"/>
      <c r="ET66" s="74"/>
      <c r="EU66" s="74"/>
      <c r="EV66" s="74"/>
      <c r="EW66" s="75"/>
      <c r="EX66" s="73"/>
      <c r="EY66" s="74"/>
      <c r="EZ66" s="74"/>
      <c r="FA66" s="74"/>
      <c r="FB66" s="74"/>
      <c r="FC66" s="74"/>
      <c r="FD66" s="74"/>
      <c r="FE66" s="74"/>
      <c r="FF66" s="75"/>
      <c r="FG66" s="73">
        <f t="shared" si="0"/>
        <v>2.1739999999999999</v>
      </c>
      <c r="FH66" s="74"/>
      <c r="FI66" s="74"/>
      <c r="FJ66" s="74"/>
      <c r="FK66" s="74"/>
      <c r="FL66" s="74"/>
      <c r="FM66" s="74"/>
      <c r="FN66" s="74"/>
      <c r="FO66" s="74"/>
      <c r="FP66" s="74"/>
      <c r="FQ66" s="75"/>
      <c r="FR66" s="73"/>
      <c r="FS66" s="74"/>
      <c r="FT66" s="74"/>
      <c r="FU66" s="74"/>
      <c r="FV66" s="74"/>
      <c r="FW66" s="74"/>
      <c r="FX66" s="74"/>
      <c r="FY66" s="74"/>
      <c r="FZ66" s="74"/>
      <c r="GA66" s="75"/>
      <c r="GB66" s="73"/>
      <c r="GC66" s="74"/>
      <c r="GD66" s="74"/>
      <c r="GE66" s="74"/>
      <c r="GF66" s="74"/>
      <c r="GG66" s="75"/>
      <c r="GH66" s="73"/>
      <c r="GI66" s="74"/>
      <c r="GJ66" s="74"/>
      <c r="GK66" s="74"/>
      <c r="GL66" s="74"/>
      <c r="GM66" s="74"/>
      <c r="GN66" s="74"/>
      <c r="GO66" s="74"/>
      <c r="GP66" s="74"/>
      <c r="GQ66" s="74"/>
      <c r="GR66" s="74"/>
      <c r="GS66" s="75"/>
      <c r="GT66" s="73"/>
      <c r="GU66" s="74"/>
      <c r="GV66" s="74"/>
      <c r="GW66" s="74"/>
      <c r="GX66" s="74"/>
      <c r="GY66" s="74"/>
      <c r="GZ66" s="74"/>
      <c r="HA66" s="74"/>
      <c r="HB66" s="74"/>
      <c r="HC66" s="74"/>
      <c r="HD66" s="74"/>
      <c r="HE66" s="75"/>
      <c r="HF66" s="76"/>
      <c r="HG66" s="77"/>
      <c r="HH66" s="77"/>
      <c r="HI66" s="77"/>
      <c r="HJ66" s="77"/>
      <c r="HK66" s="77"/>
      <c r="HL66" s="77"/>
      <c r="HM66" s="77"/>
      <c r="HN66" s="77"/>
      <c r="HO66" s="77"/>
      <c r="HP66" s="77"/>
      <c r="HQ66" s="77"/>
      <c r="HR66" s="77"/>
      <c r="HS66" s="77"/>
      <c r="HT66" s="77"/>
      <c r="HU66" s="77"/>
      <c r="HV66" s="77"/>
      <c r="HW66" s="77"/>
      <c r="HX66" s="77"/>
      <c r="HY66" s="77"/>
      <c r="HZ66" s="77"/>
      <c r="IA66" s="77"/>
      <c r="IB66" s="78"/>
    </row>
    <row r="67" spans="1:236" s="5" customFormat="1" ht="25.5" customHeight="1">
      <c r="A67" s="79" t="s">
        <v>219</v>
      </c>
      <c r="B67" s="80"/>
      <c r="C67" s="80"/>
      <c r="D67" s="80"/>
      <c r="E67" s="81"/>
      <c r="F67" s="82" t="s">
        <v>228</v>
      </c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4"/>
      <c r="AJ67" s="73">
        <v>5.9</v>
      </c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3">
        <f t="shared" si="6"/>
        <v>5.9</v>
      </c>
      <c r="AV67" s="74"/>
      <c r="AW67" s="74"/>
      <c r="AX67" s="74"/>
      <c r="AY67" s="74"/>
      <c r="AZ67" s="74"/>
      <c r="BA67" s="74"/>
      <c r="BB67" s="75"/>
      <c r="BC67" s="73">
        <f>BS67+CI67+CY67+DO67</f>
        <v>0.430392</v>
      </c>
      <c r="BD67" s="74"/>
      <c r="BE67" s="74"/>
      <c r="BF67" s="74"/>
      <c r="BG67" s="74"/>
      <c r="BH67" s="74"/>
      <c r="BI67" s="74"/>
      <c r="BJ67" s="75"/>
      <c r="BK67" s="73"/>
      <c r="BL67" s="74"/>
      <c r="BM67" s="74"/>
      <c r="BN67" s="74"/>
      <c r="BO67" s="74"/>
      <c r="BP67" s="74"/>
      <c r="BQ67" s="74"/>
      <c r="BR67" s="75"/>
      <c r="BS67" s="73">
        <v>0.32279400000000003</v>
      </c>
      <c r="BT67" s="74"/>
      <c r="BU67" s="74"/>
      <c r="BV67" s="74"/>
      <c r="BW67" s="74"/>
      <c r="BX67" s="74"/>
      <c r="BY67" s="74"/>
      <c r="BZ67" s="75"/>
      <c r="CA67" s="73"/>
      <c r="CB67" s="74"/>
      <c r="CC67" s="74"/>
      <c r="CD67" s="74"/>
      <c r="CE67" s="74"/>
      <c r="CF67" s="74"/>
      <c r="CG67" s="74"/>
      <c r="CH67" s="75"/>
      <c r="CI67" s="73">
        <v>0.107598</v>
      </c>
      <c r="CJ67" s="74"/>
      <c r="CK67" s="74"/>
      <c r="CL67" s="74"/>
      <c r="CM67" s="74"/>
      <c r="CN67" s="74"/>
      <c r="CO67" s="74"/>
      <c r="CP67" s="75"/>
      <c r="CQ67" s="73"/>
      <c r="CR67" s="74"/>
      <c r="CS67" s="74"/>
      <c r="CT67" s="74"/>
      <c r="CU67" s="74"/>
      <c r="CV67" s="74"/>
      <c r="CW67" s="74"/>
      <c r="CX67" s="75"/>
      <c r="CY67" s="73"/>
      <c r="CZ67" s="74"/>
      <c r="DA67" s="74"/>
      <c r="DB67" s="74"/>
      <c r="DC67" s="74"/>
      <c r="DD67" s="74"/>
      <c r="DE67" s="74"/>
      <c r="DF67" s="75"/>
      <c r="DG67" s="73">
        <v>5.9</v>
      </c>
      <c r="DH67" s="74"/>
      <c r="DI67" s="74"/>
      <c r="DJ67" s="74"/>
      <c r="DK67" s="74"/>
      <c r="DL67" s="74"/>
      <c r="DM67" s="74"/>
      <c r="DN67" s="75"/>
      <c r="DO67" s="73"/>
      <c r="DP67" s="74"/>
      <c r="DQ67" s="74"/>
      <c r="DR67" s="74"/>
      <c r="DS67" s="74"/>
      <c r="DT67" s="74"/>
      <c r="DU67" s="74"/>
      <c r="DV67" s="75"/>
      <c r="DW67" s="73"/>
      <c r="DX67" s="74"/>
      <c r="DY67" s="74"/>
      <c r="DZ67" s="74"/>
      <c r="EA67" s="74"/>
      <c r="EB67" s="74"/>
      <c r="EC67" s="74"/>
      <c r="ED67" s="74"/>
      <c r="EE67" s="75"/>
      <c r="EF67" s="73"/>
      <c r="EG67" s="74"/>
      <c r="EH67" s="74"/>
      <c r="EI67" s="74"/>
      <c r="EJ67" s="74"/>
      <c r="EK67" s="74"/>
      <c r="EL67" s="74"/>
      <c r="EM67" s="74"/>
      <c r="EN67" s="75"/>
      <c r="EO67" s="73"/>
      <c r="EP67" s="74"/>
      <c r="EQ67" s="74"/>
      <c r="ER67" s="74"/>
      <c r="ES67" s="74"/>
      <c r="ET67" s="74"/>
      <c r="EU67" s="74"/>
      <c r="EV67" s="74"/>
      <c r="EW67" s="75"/>
      <c r="EX67" s="73"/>
      <c r="EY67" s="74"/>
      <c r="EZ67" s="74"/>
      <c r="FA67" s="74"/>
      <c r="FB67" s="74"/>
      <c r="FC67" s="74"/>
      <c r="FD67" s="74"/>
      <c r="FE67" s="74"/>
      <c r="FF67" s="75"/>
      <c r="FG67" s="73">
        <f t="shared" si="0"/>
        <v>5.469608</v>
      </c>
      <c r="FH67" s="74"/>
      <c r="FI67" s="74"/>
      <c r="FJ67" s="74"/>
      <c r="FK67" s="74"/>
      <c r="FL67" s="74"/>
      <c r="FM67" s="74"/>
      <c r="FN67" s="74"/>
      <c r="FO67" s="74"/>
      <c r="FP67" s="74"/>
      <c r="FQ67" s="75"/>
      <c r="FR67" s="73"/>
      <c r="FS67" s="74"/>
      <c r="FT67" s="74"/>
      <c r="FU67" s="74"/>
      <c r="FV67" s="74"/>
      <c r="FW67" s="74"/>
      <c r="FX67" s="74"/>
      <c r="FY67" s="74"/>
      <c r="FZ67" s="74"/>
      <c r="GA67" s="75"/>
      <c r="GB67" s="73"/>
      <c r="GC67" s="74"/>
      <c r="GD67" s="74"/>
      <c r="GE67" s="74"/>
      <c r="GF67" s="74"/>
      <c r="GG67" s="75"/>
      <c r="GH67" s="73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5"/>
      <c r="GT67" s="73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5"/>
      <c r="HF67" s="195"/>
      <c r="HG67" s="196"/>
      <c r="HH67" s="196"/>
      <c r="HI67" s="196"/>
      <c r="HJ67" s="196"/>
      <c r="HK67" s="196"/>
      <c r="HL67" s="196"/>
      <c r="HM67" s="196"/>
      <c r="HN67" s="196"/>
      <c r="HO67" s="196"/>
      <c r="HP67" s="196"/>
      <c r="HQ67" s="196"/>
      <c r="HR67" s="196"/>
      <c r="HS67" s="196"/>
      <c r="HT67" s="196"/>
      <c r="HU67" s="196"/>
      <c r="HV67" s="196"/>
      <c r="HW67" s="196"/>
      <c r="HX67" s="196"/>
      <c r="HY67" s="196"/>
      <c r="HZ67" s="196"/>
      <c r="IA67" s="196"/>
      <c r="IB67" s="197"/>
    </row>
    <row r="68" spans="1:236" s="5" customFormat="1" ht="53.25" customHeight="1">
      <c r="A68" s="79" t="s">
        <v>261</v>
      </c>
      <c r="B68" s="80"/>
      <c r="C68" s="80"/>
      <c r="D68" s="80"/>
      <c r="E68" s="81"/>
      <c r="F68" s="82" t="s">
        <v>262</v>
      </c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4"/>
      <c r="AJ68" s="73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3">
        <f t="shared" si="6"/>
        <v>0</v>
      </c>
      <c r="AV68" s="74"/>
      <c r="AW68" s="74"/>
      <c r="AX68" s="74"/>
      <c r="AY68" s="74"/>
      <c r="AZ68" s="74"/>
      <c r="BA68" s="74"/>
      <c r="BB68" s="75"/>
      <c r="BC68" s="73">
        <f t="shared" ref="BC68:BC82" si="7">BS68+CI68+CY68+DO68</f>
        <v>0.35424390059999999</v>
      </c>
      <c r="BD68" s="74"/>
      <c r="BE68" s="74"/>
      <c r="BF68" s="74"/>
      <c r="BG68" s="74"/>
      <c r="BH68" s="74"/>
      <c r="BI68" s="74"/>
      <c r="BJ68" s="75"/>
      <c r="BK68" s="73"/>
      <c r="BL68" s="74"/>
      <c r="BM68" s="74"/>
      <c r="BN68" s="74"/>
      <c r="BO68" s="74"/>
      <c r="BP68" s="74"/>
      <c r="BQ68" s="74"/>
      <c r="BR68" s="75"/>
      <c r="BS68" s="73">
        <v>0.13547774000000001</v>
      </c>
      <c r="BT68" s="74"/>
      <c r="BU68" s="74"/>
      <c r="BV68" s="74"/>
      <c r="BW68" s="74"/>
      <c r="BX68" s="74"/>
      <c r="BY68" s="74"/>
      <c r="BZ68" s="75"/>
      <c r="CA68" s="73"/>
      <c r="CB68" s="74"/>
      <c r="CC68" s="74"/>
      <c r="CD68" s="74"/>
      <c r="CE68" s="74"/>
      <c r="CF68" s="74"/>
      <c r="CG68" s="74"/>
      <c r="CH68" s="75"/>
      <c r="CI68" s="73">
        <v>0.21876616060000001</v>
      </c>
      <c r="CJ68" s="74"/>
      <c r="CK68" s="74"/>
      <c r="CL68" s="74"/>
      <c r="CM68" s="74"/>
      <c r="CN68" s="74"/>
      <c r="CO68" s="74"/>
      <c r="CP68" s="75"/>
      <c r="CQ68" s="73"/>
      <c r="CR68" s="74"/>
      <c r="CS68" s="74"/>
      <c r="CT68" s="74"/>
      <c r="CU68" s="74"/>
      <c r="CV68" s="74"/>
      <c r="CW68" s="74"/>
      <c r="CX68" s="75"/>
      <c r="CY68" s="73"/>
      <c r="CZ68" s="74"/>
      <c r="DA68" s="74"/>
      <c r="DB68" s="74"/>
      <c r="DC68" s="74"/>
      <c r="DD68" s="74"/>
      <c r="DE68" s="74"/>
      <c r="DF68" s="75"/>
      <c r="DG68" s="73"/>
      <c r="DH68" s="74"/>
      <c r="DI68" s="74"/>
      <c r="DJ68" s="74"/>
      <c r="DK68" s="74"/>
      <c r="DL68" s="74"/>
      <c r="DM68" s="74"/>
      <c r="DN68" s="75"/>
      <c r="DO68" s="73"/>
      <c r="DP68" s="74"/>
      <c r="DQ68" s="74"/>
      <c r="DR68" s="74"/>
      <c r="DS68" s="74"/>
      <c r="DT68" s="74"/>
      <c r="DU68" s="74"/>
      <c r="DV68" s="75"/>
      <c r="DW68" s="73"/>
      <c r="DX68" s="74"/>
      <c r="DY68" s="74"/>
      <c r="DZ68" s="74"/>
      <c r="EA68" s="74"/>
      <c r="EB68" s="74"/>
      <c r="EC68" s="74"/>
      <c r="ED68" s="74"/>
      <c r="EE68" s="75"/>
      <c r="EF68" s="73">
        <v>0.22058359059999999</v>
      </c>
      <c r="EG68" s="74"/>
      <c r="EH68" s="74"/>
      <c r="EI68" s="74"/>
      <c r="EJ68" s="74"/>
      <c r="EK68" s="74"/>
      <c r="EL68" s="74"/>
      <c r="EM68" s="74"/>
      <c r="EN68" s="75"/>
      <c r="EO68" s="73"/>
      <c r="EP68" s="74"/>
      <c r="EQ68" s="74"/>
      <c r="ER68" s="74"/>
      <c r="ES68" s="74"/>
      <c r="ET68" s="74"/>
      <c r="EU68" s="74"/>
      <c r="EV68" s="74"/>
      <c r="EW68" s="75"/>
      <c r="EX68" s="73"/>
      <c r="EY68" s="74"/>
      <c r="EZ68" s="74"/>
      <c r="FA68" s="74"/>
      <c r="FB68" s="74"/>
      <c r="FC68" s="74"/>
      <c r="FD68" s="74"/>
      <c r="FE68" s="74"/>
      <c r="FF68" s="75"/>
      <c r="FG68" s="73">
        <f>AJ68-BC68</f>
        <v>-0.35424390059999999</v>
      </c>
      <c r="FH68" s="74"/>
      <c r="FI68" s="74"/>
      <c r="FJ68" s="74"/>
      <c r="FK68" s="74"/>
      <c r="FL68" s="74"/>
      <c r="FM68" s="74"/>
      <c r="FN68" s="74"/>
      <c r="FO68" s="74"/>
      <c r="FP68" s="74"/>
      <c r="FQ68" s="75"/>
      <c r="FR68" s="73"/>
      <c r="FS68" s="74"/>
      <c r="FT68" s="74"/>
      <c r="FU68" s="74"/>
      <c r="FV68" s="74"/>
      <c r="FW68" s="74"/>
      <c r="FX68" s="74"/>
      <c r="FY68" s="74"/>
      <c r="FZ68" s="74"/>
      <c r="GA68" s="75"/>
      <c r="GB68" s="73"/>
      <c r="GC68" s="74"/>
      <c r="GD68" s="74"/>
      <c r="GE68" s="74"/>
      <c r="GF68" s="74"/>
      <c r="GG68" s="75"/>
      <c r="GH68" s="73"/>
      <c r="GI68" s="74"/>
      <c r="GJ68" s="74"/>
      <c r="GK68" s="74"/>
      <c r="GL68" s="74"/>
      <c r="GM68" s="74"/>
      <c r="GN68" s="74"/>
      <c r="GO68" s="74"/>
      <c r="GP68" s="74"/>
      <c r="GQ68" s="74"/>
      <c r="GR68" s="74"/>
      <c r="GS68" s="75"/>
      <c r="GT68" s="73"/>
      <c r="GU68" s="74"/>
      <c r="GV68" s="74"/>
      <c r="GW68" s="74"/>
      <c r="GX68" s="74"/>
      <c r="GY68" s="74"/>
      <c r="GZ68" s="74"/>
      <c r="HA68" s="74"/>
      <c r="HB68" s="74"/>
      <c r="HC68" s="74"/>
      <c r="HD68" s="74"/>
      <c r="HE68" s="75"/>
      <c r="HF68" s="76"/>
      <c r="HG68" s="77"/>
      <c r="HH68" s="77"/>
      <c r="HI68" s="77"/>
      <c r="HJ68" s="77"/>
      <c r="HK68" s="77"/>
      <c r="HL68" s="77"/>
      <c r="HM68" s="77"/>
      <c r="HN68" s="77"/>
      <c r="HO68" s="77"/>
      <c r="HP68" s="77"/>
      <c r="HQ68" s="77"/>
      <c r="HR68" s="77"/>
      <c r="HS68" s="77"/>
      <c r="HT68" s="77"/>
      <c r="HU68" s="77"/>
      <c r="HV68" s="77"/>
      <c r="HW68" s="77"/>
      <c r="HX68" s="77"/>
      <c r="HY68" s="77"/>
      <c r="HZ68" s="77"/>
      <c r="IA68" s="77"/>
      <c r="IB68" s="78"/>
    </row>
    <row r="69" spans="1:236" s="5" customFormat="1" ht="53.25" customHeight="1">
      <c r="A69" s="79" t="s">
        <v>190</v>
      </c>
      <c r="B69" s="80"/>
      <c r="C69" s="80"/>
      <c r="D69" s="80"/>
      <c r="E69" s="81"/>
      <c r="F69" s="82" t="s">
        <v>266</v>
      </c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4"/>
      <c r="AJ69" s="73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3">
        <f t="shared" si="6"/>
        <v>0</v>
      </c>
      <c r="AV69" s="74"/>
      <c r="AW69" s="74"/>
      <c r="AX69" s="74"/>
      <c r="AY69" s="74"/>
      <c r="AZ69" s="74"/>
      <c r="BA69" s="74"/>
      <c r="BB69" s="75"/>
      <c r="BC69" s="73">
        <f t="shared" si="7"/>
        <v>0.2078352</v>
      </c>
      <c r="BD69" s="74"/>
      <c r="BE69" s="74"/>
      <c r="BF69" s="74"/>
      <c r="BG69" s="74"/>
      <c r="BH69" s="74"/>
      <c r="BI69" s="74"/>
      <c r="BJ69" s="75"/>
      <c r="BK69" s="73"/>
      <c r="BL69" s="74"/>
      <c r="BM69" s="74"/>
      <c r="BN69" s="74"/>
      <c r="BO69" s="74"/>
      <c r="BP69" s="74"/>
      <c r="BQ69" s="74"/>
      <c r="BR69" s="75"/>
      <c r="BS69" s="73">
        <v>0.11103861</v>
      </c>
      <c r="BT69" s="74"/>
      <c r="BU69" s="74"/>
      <c r="BV69" s="74"/>
      <c r="BW69" s="74"/>
      <c r="BX69" s="74"/>
      <c r="BY69" s="74"/>
      <c r="BZ69" s="75"/>
      <c r="CA69" s="73"/>
      <c r="CB69" s="74"/>
      <c r="CC69" s="74"/>
      <c r="CD69" s="74"/>
      <c r="CE69" s="74"/>
      <c r="CF69" s="74"/>
      <c r="CG69" s="74"/>
      <c r="CH69" s="75"/>
      <c r="CI69" s="73">
        <v>9.6796590000000002E-2</v>
      </c>
      <c r="CJ69" s="74"/>
      <c r="CK69" s="74"/>
      <c r="CL69" s="74"/>
      <c r="CM69" s="74"/>
      <c r="CN69" s="74"/>
      <c r="CO69" s="74"/>
      <c r="CP69" s="75"/>
      <c r="CQ69" s="73"/>
      <c r="CR69" s="74"/>
      <c r="CS69" s="74"/>
      <c r="CT69" s="74"/>
      <c r="CU69" s="74"/>
      <c r="CV69" s="74"/>
      <c r="CW69" s="74"/>
      <c r="CX69" s="75"/>
      <c r="CY69" s="73"/>
      <c r="CZ69" s="74"/>
      <c r="DA69" s="74"/>
      <c r="DB69" s="74"/>
      <c r="DC69" s="74"/>
      <c r="DD69" s="74"/>
      <c r="DE69" s="74"/>
      <c r="DF69" s="75"/>
      <c r="DG69" s="73"/>
      <c r="DH69" s="74"/>
      <c r="DI69" s="74"/>
      <c r="DJ69" s="74"/>
      <c r="DK69" s="74"/>
      <c r="DL69" s="74"/>
      <c r="DM69" s="74"/>
      <c r="DN69" s="75"/>
      <c r="DO69" s="73"/>
      <c r="DP69" s="74"/>
      <c r="DQ69" s="74"/>
      <c r="DR69" s="74"/>
      <c r="DS69" s="74"/>
      <c r="DT69" s="74"/>
      <c r="DU69" s="74"/>
      <c r="DV69" s="75"/>
      <c r="DW69" s="73"/>
      <c r="DX69" s="74"/>
      <c r="DY69" s="74"/>
      <c r="DZ69" s="74"/>
      <c r="EA69" s="74"/>
      <c r="EB69" s="74"/>
      <c r="EC69" s="74"/>
      <c r="ED69" s="74"/>
      <c r="EE69" s="75"/>
      <c r="EF69" s="73">
        <v>9.6796590000000002E-2</v>
      </c>
      <c r="EG69" s="74"/>
      <c r="EH69" s="74"/>
      <c r="EI69" s="74"/>
      <c r="EJ69" s="74"/>
      <c r="EK69" s="74"/>
      <c r="EL69" s="74"/>
      <c r="EM69" s="74"/>
      <c r="EN69" s="75"/>
      <c r="EO69" s="73"/>
      <c r="EP69" s="74"/>
      <c r="EQ69" s="74"/>
      <c r="ER69" s="74"/>
      <c r="ES69" s="74"/>
      <c r="ET69" s="74"/>
      <c r="EU69" s="74"/>
      <c r="EV69" s="74"/>
      <c r="EW69" s="75"/>
      <c r="EX69" s="73"/>
      <c r="EY69" s="74"/>
      <c r="EZ69" s="74"/>
      <c r="FA69" s="74"/>
      <c r="FB69" s="74"/>
      <c r="FC69" s="74"/>
      <c r="FD69" s="74"/>
      <c r="FE69" s="74"/>
      <c r="FF69" s="75"/>
      <c r="FG69" s="73">
        <f>AJ69-BC69</f>
        <v>-0.2078352</v>
      </c>
      <c r="FH69" s="74"/>
      <c r="FI69" s="74"/>
      <c r="FJ69" s="74"/>
      <c r="FK69" s="74"/>
      <c r="FL69" s="74"/>
      <c r="FM69" s="74"/>
      <c r="FN69" s="74"/>
      <c r="FO69" s="74"/>
      <c r="FP69" s="74"/>
      <c r="FQ69" s="75"/>
      <c r="FR69" s="73"/>
      <c r="FS69" s="74"/>
      <c r="FT69" s="74"/>
      <c r="FU69" s="74"/>
      <c r="FV69" s="74"/>
      <c r="FW69" s="74"/>
      <c r="FX69" s="74"/>
      <c r="FY69" s="74"/>
      <c r="FZ69" s="74"/>
      <c r="GA69" s="75"/>
      <c r="GB69" s="73"/>
      <c r="GC69" s="74"/>
      <c r="GD69" s="74"/>
      <c r="GE69" s="74"/>
      <c r="GF69" s="74"/>
      <c r="GG69" s="75"/>
      <c r="GH69" s="73"/>
      <c r="GI69" s="74"/>
      <c r="GJ69" s="74"/>
      <c r="GK69" s="74"/>
      <c r="GL69" s="74"/>
      <c r="GM69" s="74"/>
      <c r="GN69" s="74"/>
      <c r="GO69" s="74"/>
      <c r="GP69" s="74"/>
      <c r="GQ69" s="74"/>
      <c r="GR69" s="74"/>
      <c r="GS69" s="75"/>
      <c r="GT69" s="73"/>
      <c r="GU69" s="74"/>
      <c r="GV69" s="74"/>
      <c r="GW69" s="74"/>
      <c r="GX69" s="74"/>
      <c r="GY69" s="74"/>
      <c r="GZ69" s="74"/>
      <c r="HA69" s="74"/>
      <c r="HB69" s="74"/>
      <c r="HC69" s="74"/>
      <c r="HD69" s="74"/>
      <c r="HE69" s="75"/>
      <c r="HF69" s="76"/>
      <c r="HG69" s="77"/>
      <c r="HH69" s="77"/>
      <c r="HI69" s="77"/>
      <c r="HJ69" s="77"/>
      <c r="HK69" s="77"/>
      <c r="HL69" s="77"/>
      <c r="HM69" s="77"/>
      <c r="HN69" s="77"/>
      <c r="HO69" s="77"/>
      <c r="HP69" s="77"/>
      <c r="HQ69" s="77"/>
      <c r="HR69" s="77"/>
      <c r="HS69" s="77"/>
      <c r="HT69" s="77"/>
      <c r="HU69" s="77"/>
      <c r="HV69" s="77"/>
      <c r="HW69" s="77"/>
      <c r="HX69" s="77"/>
      <c r="HY69" s="77"/>
      <c r="HZ69" s="77"/>
      <c r="IA69" s="77"/>
      <c r="IB69" s="78"/>
    </row>
    <row r="70" spans="1:236" s="5" customFormat="1" ht="53.25" customHeight="1">
      <c r="A70" s="79" t="s">
        <v>263</v>
      </c>
      <c r="B70" s="80"/>
      <c r="C70" s="80"/>
      <c r="D70" s="80"/>
      <c r="E70" s="81"/>
      <c r="F70" s="82" t="s">
        <v>267</v>
      </c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4"/>
      <c r="AJ70" s="73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3">
        <f t="shared" si="6"/>
        <v>0</v>
      </c>
      <c r="AV70" s="74"/>
      <c r="AW70" s="74"/>
      <c r="AX70" s="74"/>
      <c r="AY70" s="74"/>
      <c r="AZ70" s="74"/>
      <c r="BA70" s="74"/>
      <c r="BB70" s="75"/>
      <c r="BC70" s="73">
        <f t="shared" si="7"/>
        <v>2.4775000000000003E-4</v>
      </c>
      <c r="BD70" s="74"/>
      <c r="BE70" s="74"/>
      <c r="BF70" s="74"/>
      <c r="BG70" s="74"/>
      <c r="BH70" s="74"/>
      <c r="BI70" s="74"/>
      <c r="BJ70" s="75"/>
      <c r="BK70" s="73"/>
      <c r="BL70" s="74"/>
      <c r="BM70" s="74"/>
      <c r="BN70" s="74"/>
      <c r="BO70" s="74"/>
      <c r="BP70" s="74"/>
      <c r="BQ70" s="74"/>
      <c r="BR70" s="75"/>
      <c r="BS70" s="73">
        <v>1.3783E-4</v>
      </c>
      <c r="BT70" s="74"/>
      <c r="BU70" s="74"/>
      <c r="BV70" s="74"/>
      <c r="BW70" s="74"/>
      <c r="BX70" s="74"/>
      <c r="BY70" s="74"/>
      <c r="BZ70" s="75"/>
      <c r="CA70" s="73"/>
      <c r="CB70" s="74"/>
      <c r="CC70" s="74"/>
      <c r="CD70" s="74"/>
      <c r="CE70" s="74"/>
      <c r="CF70" s="74"/>
      <c r="CG70" s="74"/>
      <c r="CH70" s="75"/>
      <c r="CI70" s="73">
        <v>1.0992E-4</v>
      </c>
      <c r="CJ70" s="74"/>
      <c r="CK70" s="74"/>
      <c r="CL70" s="74"/>
      <c r="CM70" s="74"/>
      <c r="CN70" s="74"/>
      <c r="CO70" s="74"/>
      <c r="CP70" s="75"/>
      <c r="CQ70" s="73"/>
      <c r="CR70" s="74"/>
      <c r="CS70" s="74"/>
      <c r="CT70" s="74"/>
      <c r="CU70" s="74"/>
      <c r="CV70" s="74"/>
      <c r="CW70" s="74"/>
      <c r="CX70" s="75"/>
      <c r="CY70" s="73"/>
      <c r="CZ70" s="74"/>
      <c r="DA70" s="74"/>
      <c r="DB70" s="74"/>
      <c r="DC70" s="74"/>
      <c r="DD70" s="74"/>
      <c r="DE70" s="74"/>
      <c r="DF70" s="75"/>
      <c r="DG70" s="73"/>
      <c r="DH70" s="74"/>
      <c r="DI70" s="74"/>
      <c r="DJ70" s="74"/>
      <c r="DK70" s="74"/>
      <c r="DL70" s="74"/>
      <c r="DM70" s="74"/>
      <c r="DN70" s="75"/>
      <c r="DO70" s="73"/>
      <c r="DP70" s="74"/>
      <c r="DQ70" s="74"/>
      <c r="DR70" s="74"/>
      <c r="DS70" s="74"/>
      <c r="DT70" s="74"/>
      <c r="DU70" s="74"/>
      <c r="DV70" s="75"/>
      <c r="DW70" s="73"/>
      <c r="DX70" s="74"/>
      <c r="DY70" s="74"/>
      <c r="DZ70" s="74"/>
      <c r="EA70" s="74"/>
      <c r="EB70" s="74"/>
      <c r="EC70" s="74"/>
      <c r="ED70" s="74"/>
      <c r="EE70" s="75"/>
      <c r="EF70" s="73">
        <v>1.0992E-4</v>
      </c>
      <c r="EG70" s="74"/>
      <c r="EH70" s="74"/>
      <c r="EI70" s="74"/>
      <c r="EJ70" s="74"/>
      <c r="EK70" s="74"/>
      <c r="EL70" s="74"/>
      <c r="EM70" s="74"/>
      <c r="EN70" s="75"/>
      <c r="EO70" s="73"/>
      <c r="EP70" s="74"/>
      <c r="EQ70" s="74"/>
      <c r="ER70" s="74"/>
      <c r="ES70" s="74"/>
      <c r="ET70" s="74"/>
      <c r="EU70" s="74"/>
      <c r="EV70" s="74"/>
      <c r="EW70" s="75"/>
      <c r="EX70" s="73"/>
      <c r="EY70" s="74"/>
      <c r="EZ70" s="74"/>
      <c r="FA70" s="74"/>
      <c r="FB70" s="74"/>
      <c r="FC70" s="74"/>
      <c r="FD70" s="74"/>
      <c r="FE70" s="74"/>
      <c r="FF70" s="75"/>
      <c r="FG70" s="73">
        <f t="shared" ref="FG70:FG81" si="8">AJ70-BC70</f>
        <v>-2.4775000000000003E-4</v>
      </c>
      <c r="FH70" s="74"/>
      <c r="FI70" s="74"/>
      <c r="FJ70" s="74"/>
      <c r="FK70" s="74"/>
      <c r="FL70" s="74"/>
      <c r="FM70" s="74"/>
      <c r="FN70" s="74"/>
      <c r="FO70" s="74"/>
      <c r="FP70" s="74"/>
      <c r="FQ70" s="75"/>
      <c r="FR70" s="73"/>
      <c r="FS70" s="74"/>
      <c r="FT70" s="74"/>
      <c r="FU70" s="74"/>
      <c r="FV70" s="74"/>
      <c r="FW70" s="74"/>
      <c r="FX70" s="74"/>
      <c r="FY70" s="74"/>
      <c r="FZ70" s="74"/>
      <c r="GA70" s="75"/>
      <c r="GB70" s="73"/>
      <c r="GC70" s="74"/>
      <c r="GD70" s="74"/>
      <c r="GE70" s="74"/>
      <c r="GF70" s="74"/>
      <c r="GG70" s="75"/>
      <c r="GH70" s="73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5"/>
      <c r="GT70" s="73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5"/>
      <c r="HF70" s="76"/>
      <c r="HG70" s="77"/>
      <c r="HH70" s="77"/>
      <c r="HI70" s="77"/>
      <c r="HJ70" s="77"/>
      <c r="HK70" s="77"/>
      <c r="HL70" s="77"/>
      <c r="HM70" s="77"/>
      <c r="HN70" s="77"/>
      <c r="HO70" s="77"/>
      <c r="HP70" s="77"/>
      <c r="HQ70" s="77"/>
      <c r="HR70" s="77"/>
      <c r="HS70" s="77"/>
      <c r="HT70" s="77"/>
      <c r="HU70" s="77"/>
      <c r="HV70" s="77"/>
      <c r="HW70" s="77"/>
      <c r="HX70" s="77"/>
      <c r="HY70" s="77"/>
      <c r="HZ70" s="77"/>
      <c r="IA70" s="77"/>
      <c r="IB70" s="78"/>
    </row>
    <row r="71" spans="1:236" s="5" customFormat="1" ht="53.25" customHeight="1">
      <c r="A71" s="79" t="s">
        <v>191</v>
      </c>
      <c r="B71" s="80"/>
      <c r="C71" s="80"/>
      <c r="D71" s="80"/>
      <c r="E71" s="81"/>
      <c r="F71" s="82" t="s">
        <v>268</v>
      </c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4"/>
      <c r="AJ71" s="73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3">
        <f t="shared" si="6"/>
        <v>0</v>
      </c>
      <c r="AV71" s="74"/>
      <c r="AW71" s="74"/>
      <c r="AX71" s="74"/>
      <c r="AY71" s="74"/>
      <c r="AZ71" s="74"/>
      <c r="BA71" s="74"/>
      <c r="BB71" s="75"/>
      <c r="BC71" s="73">
        <f t="shared" si="7"/>
        <v>6.2166115111111198E-2</v>
      </c>
      <c r="BD71" s="74"/>
      <c r="BE71" s="74"/>
      <c r="BF71" s="74"/>
      <c r="BG71" s="74"/>
      <c r="BH71" s="74"/>
      <c r="BI71" s="74"/>
      <c r="BJ71" s="75"/>
      <c r="BK71" s="73"/>
      <c r="BL71" s="74"/>
      <c r="BM71" s="74"/>
      <c r="BN71" s="74"/>
      <c r="BO71" s="74"/>
      <c r="BP71" s="74"/>
      <c r="BQ71" s="74"/>
      <c r="BR71" s="75"/>
      <c r="BS71" s="73">
        <v>6.18440651111112E-2</v>
      </c>
      <c r="BT71" s="74"/>
      <c r="BU71" s="74"/>
      <c r="BV71" s="74"/>
      <c r="BW71" s="74"/>
      <c r="BX71" s="74"/>
      <c r="BY71" s="74"/>
      <c r="BZ71" s="75"/>
      <c r="CA71" s="73"/>
      <c r="CB71" s="74"/>
      <c r="CC71" s="74"/>
      <c r="CD71" s="74"/>
      <c r="CE71" s="74"/>
      <c r="CF71" s="74"/>
      <c r="CG71" s="74"/>
      <c r="CH71" s="75"/>
      <c r="CI71" s="73">
        <v>3.2204999999999999E-4</v>
      </c>
      <c r="CJ71" s="74"/>
      <c r="CK71" s="74"/>
      <c r="CL71" s="74"/>
      <c r="CM71" s="74"/>
      <c r="CN71" s="74"/>
      <c r="CO71" s="74"/>
      <c r="CP71" s="75"/>
      <c r="CQ71" s="73"/>
      <c r="CR71" s="74"/>
      <c r="CS71" s="74"/>
      <c r="CT71" s="74"/>
      <c r="CU71" s="74"/>
      <c r="CV71" s="74"/>
      <c r="CW71" s="74"/>
      <c r="CX71" s="75"/>
      <c r="CY71" s="73"/>
      <c r="CZ71" s="74"/>
      <c r="DA71" s="74"/>
      <c r="DB71" s="74"/>
      <c r="DC71" s="74"/>
      <c r="DD71" s="74"/>
      <c r="DE71" s="74"/>
      <c r="DF71" s="75"/>
      <c r="DG71" s="73"/>
      <c r="DH71" s="74"/>
      <c r="DI71" s="74"/>
      <c r="DJ71" s="74"/>
      <c r="DK71" s="74"/>
      <c r="DL71" s="74"/>
      <c r="DM71" s="74"/>
      <c r="DN71" s="75"/>
      <c r="DO71" s="73"/>
      <c r="DP71" s="74"/>
      <c r="DQ71" s="74"/>
      <c r="DR71" s="74"/>
      <c r="DS71" s="74"/>
      <c r="DT71" s="74"/>
      <c r="DU71" s="74"/>
      <c r="DV71" s="75"/>
      <c r="DW71" s="73"/>
      <c r="DX71" s="74"/>
      <c r="DY71" s="74"/>
      <c r="DZ71" s="74"/>
      <c r="EA71" s="74"/>
      <c r="EB71" s="74"/>
      <c r="EC71" s="74"/>
      <c r="ED71" s="74"/>
      <c r="EE71" s="75"/>
      <c r="EF71" s="73">
        <v>3.2204999999999999E-4</v>
      </c>
      <c r="EG71" s="74"/>
      <c r="EH71" s="74"/>
      <c r="EI71" s="74"/>
      <c r="EJ71" s="74"/>
      <c r="EK71" s="74"/>
      <c r="EL71" s="74"/>
      <c r="EM71" s="74"/>
      <c r="EN71" s="75"/>
      <c r="EO71" s="73"/>
      <c r="EP71" s="74"/>
      <c r="EQ71" s="74"/>
      <c r="ER71" s="74"/>
      <c r="ES71" s="74"/>
      <c r="ET71" s="74"/>
      <c r="EU71" s="74"/>
      <c r="EV71" s="74"/>
      <c r="EW71" s="75"/>
      <c r="EX71" s="73"/>
      <c r="EY71" s="74"/>
      <c r="EZ71" s="74"/>
      <c r="FA71" s="74"/>
      <c r="FB71" s="74"/>
      <c r="FC71" s="74"/>
      <c r="FD71" s="74"/>
      <c r="FE71" s="74"/>
      <c r="FF71" s="75"/>
      <c r="FG71" s="73">
        <f t="shared" si="8"/>
        <v>-6.2166115111111198E-2</v>
      </c>
      <c r="FH71" s="74"/>
      <c r="FI71" s="74"/>
      <c r="FJ71" s="74"/>
      <c r="FK71" s="74"/>
      <c r="FL71" s="74"/>
      <c r="FM71" s="74"/>
      <c r="FN71" s="74"/>
      <c r="FO71" s="74"/>
      <c r="FP71" s="74"/>
      <c r="FQ71" s="75"/>
      <c r="FR71" s="73"/>
      <c r="FS71" s="74"/>
      <c r="FT71" s="74"/>
      <c r="FU71" s="74"/>
      <c r="FV71" s="74"/>
      <c r="FW71" s="74"/>
      <c r="FX71" s="74"/>
      <c r="FY71" s="74"/>
      <c r="FZ71" s="74"/>
      <c r="GA71" s="75"/>
      <c r="GB71" s="73"/>
      <c r="GC71" s="74"/>
      <c r="GD71" s="74"/>
      <c r="GE71" s="74"/>
      <c r="GF71" s="74"/>
      <c r="GG71" s="75"/>
      <c r="GH71" s="73"/>
      <c r="GI71" s="74"/>
      <c r="GJ71" s="74"/>
      <c r="GK71" s="74"/>
      <c r="GL71" s="74"/>
      <c r="GM71" s="74"/>
      <c r="GN71" s="74"/>
      <c r="GO71" s="74"/>
      <c r="GP71" s="74"/>
      <c r="GQ71" s="74"/>
      <c r="GR71" s="74"/>
      <c r="GS71" s="75"/>
      <c r="GT71" s="73"/>
      <c r="GU71" s="74"/>
      <c r="GV71" s="74"/>
      <c r="GW71" s="74"/>
      <c r="GX71" s="74"/>
      <c r="GY71" s="74"/>
      <c r="GZ71" s="74"/>
      <c r="HA71" s="74"/>
      <c r="HB71" s="74"/>
      <c r="HC71" s="74"/>
      <c r="HD71" s="74"/>
      <c r="HE71" s="75"/>
      <c r="HF71" s="76"/>
      <c r="HG71" s="77"/>
      <c r="HH71" s="77"/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77"/>
      <c r="HX71" s="77"/>
      <c r="HY71" s="77"/>
      <c r="HZ71" s="77"/>
      <c r="IA71" s="77"/>
      <c r="IB71" s="78"/>
    </row>
    <row r="72" spans="1:236" s="5" customFormat="1" ht="53.25" customHeight="1">
      <c r="A72" s="79" t="s">
        <v>264</v>
      </c>
      <c r="B72" s="80"/>
      <c r="C72" s="80"/>
      <c r="D72" s="80"/>
      <c r="E72" s="81"/>
      <c r="F72" s="82" t="s">
        <v>300</v>
      </c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4"/>
      <c r="AJ72" s="73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3">
        <f>BK72+CA72+CQ72+DG72</f>
        <v>0</v>
      </c>
      <c r="AV72" s="74"/>
      <c r="AW72" s="74"/>
      <c r="AX72" s="74"/>
      <c r="AY72" s="74"/>
      <c r="AZ72" s="74"/>
      <c r="BA72" s="74"/>
      <c r="BB72" s="75"/>
      <c r="BC72" s="73">
        <f>BS72+CI72+CY72+DO72</f>
        <v>4.9006232555555598E-2</v>
      </c>
      <c r="BD72" s="74"/>
      <c r="BE72" s="74"/>
      <c r="BF72" s="74"/>
      <c r="BG72" s="74"/>
      <c r="BH72" s="74"/>
      <c r="BI72" s="74"/>
      <c r="BJ72" s="75"/>
      <c r="BK72" s="73"/>
      <c r="BL72" s="74"/>
      <c r="BM72" s="74"/>
      <c r="BN72" s="74"/>
      <c r="BO72" s="74"/>
      <c r="BP72" s="74"/>
      <c r="BQ72" s="74"/>
      <c r="BR72" s="75"/>
      <c r="BS72" s="73">
        <v>3.0741632555555599E-2</v>
      </c>
      <c r="BT72" s="74"/>
      <c r="BU72" s="74"/>
      <c r="BV72" s="74"/>
      <c r="BW72" s="74"/>
      <c r="BX72" s="74"/>
      <c r="BY72" s="74"/>
      <c r="BZ72" s="75"/>
      <c r="CA72" s="73"/>
      <c r="CB72" s="74"/>
      <c r="CC72" s="74"/>
      <c r="CD72" s="74"/>
      <c r="CE72" s="74"/>
      <c r="CF72" s="74"/>
      <c r="CG72" s="74"/>
      <c r="CH72" s="75"/>
      <c r="CI72" s="73">
        <v>1.8264599999999999E-2</v>
      </c>
      <c r="CJ72" s="74"/>
      <c r="CK72" s="74"/>
      <c r="CL72" s="74"/>
      <c r="CM72" s="74"/>
      <c r="CN72" s="74"/>
      <c r="CO72" s="74"/>
      <c r="CP72" s="75"/>
      <c r="CQ72" s="73"/>
      <c r="CR72" s="74"/>
      <c r="CS72" s="74"/>
      <c r="CT72" s="74"/>
      <c r="CU72" s="74"/>
      <c r="CV72" s="74"/>
      <c r="CW72" s="74"/>
      <c r="CX72" s="75"/>
      <c r="CY72" s="73"/>
      <c r="CZ72" s="74"/>
      <c r="DA72" s="74"/>
      <c r="DB72" s="74"/>
      <c r="DC72" s="74"/>
      <c r="DD72" s="74"/>
      <c r="DE72" s="74"/>
      <c r="DF72" s="75"/>
      <c r="DG72" s="73"/>
      <c r="DH72" s="74"/>
      <c r="DI72" s="74"/>
      <c r="DJ72" s="74"/>
      <c r="DK72" s="74"/>
      <c r="DL72" s="74"/>
      <c r="DM72" s="74"/>
      <c r="DN72" s="75"/>
      <c r="DO72" s="73"/>
      <c r="DP72" s="74"/>
      <c r="DQ72" s="74"/>
      <c r="DR72" s="74"/>
      <c r="DS72" s="74"/>
      <c r="DT72" s="74"/>
      <c r="DU72" s="74"/>
      <c r="DV72" s="75"/>
      <c r="DW72" s="73"/>
      <c r="DX72" s="74"/>
      <c r="DY72" s="74"/>
      <c r="DZ72" s="74"/>
      <c r="EA72" s="74"/>
      <c r="EB72" s="74"/>
      <c r="EC72" s="74"/>
      <c r="ED72" s="74"/>
      <c r="EE72" s="75"/>
      <c r="EF72" s="73">
        <v>0</v>
      </c>
      <c r="EG72" s="74"/>
      <c r="EH72" s="74"/>
      <c r="EI72" s="74"/>
      <c r="EJ72" s="74"/>
      <c r="EK72" s="74"/>
      <c r="EL72" s="74"/>
      <c r="EM72" s="74"/>
      <c r="EN72" s="75"/>
      <c r="EO72" s="73"/>
      <c r="EP72" s="74"/>
      <c r="EQ72" s="74"/>
      <c r="ER72" s="74"/>
      <c r="ES72" s="74"/>
      <c r="ET72" s="74"/>
      <c r="EU72" s="74"/>
      <c r="EV72" s="74"/>
      <c r="EW72" s="75"/>
      <c r="EX72" s="73"/>
      <c r="EY72" s="74"/>
      <c r="EZ72" s="74"/>
      <c r="FA72" s="74"/>
      <c r="FB72" s="74"/>
      <c r="FC72" s="74"/>
      <c r="FD72" s="74"/>
      <c r="FE72" s="74"/>
      <c r="FF72" s="75"/>
      <c r="FG72" s="73">
        <f>AJ72-BC72</f>
        <v>-4.9006232555555598E-2</v>
      </c>
      <c r="FH72" s="74"/>
      <c r="FI72" s="74"/>
      <c r="FJ72" s="74"/>
      <c r="FK72" s="74"/>
      <c r="FL72" s="74"/>
      <c r="FM72" s="74"/>
      <c r="FN72" s="74"/>
      <c r="FO72" s="74"/>
      <c r="FP72" s="74"/>
      <c r="FQ72" s="75"/>
      <c r="FR72" s="73"/>
      <c r="FS72" s="74"/>
      <c r="FT72" s="74"/>
      <c r="FU72" s="74"/>
      <c r="FV72" s="74"/>
      <c r="FW72" s="74"/>
      <c r="FX72" s="74"/>
      <c r="FY72" s="74"/>
      <c r="FZ72" s="74"/>
      <c r="GA72" s="75"/>
      <c r="GB72" s="73"/>
      <c r="GC72" s="74"/>
      <c r="GD72" s="74"/>
      <c r="GE72" s="74"/>
      <c r="GF72" s="74"/>
      <c r="GG72" s="75"/>
      <c r="GH72" s="73"/>
      <c r="GI72" s="74"/>
      <c r="GJ72" s="74"/>
      <c r="GK72" s="74"/>
      <c r="GL72" s="74"/>
      <c r="GM72" s="74"/>
      <c r="GN72" s="74"/>
      <c r="GO72" s="74"/>
      <c r="GP72" s="74"/>
      <c r="GQ72" s="74"/>
      <c r="GR72" s="74"/>
      <c r="GS72" s="75"/>
      <c r="GT72" s="73"/>
      <c r="GU72" s="74"/>
      <c r="GV72" s="74"/>
      <c r="GW72" s="74"/>
      <c r="GX72" s="74"/>
      <c r="GY72" s="74"/>
      <c r="GZ72" s="74"/>
      <c r="HA72" s="74"/>
      <c r="HB72" s="74"/>
      <c r="HC72" s="74"/>
      <c r="HD72" s="74"/>
      <c r="HE72" s="75"/>
      <c r="HF72" s="76"/>
      <c r="HG72" s="77"/>
      <c r="HH72" s="77"/>
      <c r="HI72" s="77"/>
      <c r="HJ72" s="77"/>
      <c r="HK72" s="77"/>
      <c r="HL72" s="77"/>
      <c r="HM72" s="77"/>
      <c r="HN72" s="77"/>
      <c r="HO72" s="77"/>
      <c r="HP72" s="77"/>
      <c r="HQ72" s="77"/>
      <c r="HR72" s="77"/>
      <c r="HS72" s="77"/>
      <c r="HT72" s="77"/>
      <c r="HU72" s="77"/>
      <c r="HV72" s="77"/>
      <c r="HW72" s="77"/>
      <c r="HX72" s="77"/>
      <c r="HY72" s="77"/>
      <c r="HZ72" s="77"/>
      <c r="IA72" s="77"/>
      <c r="IB72" s="78"/>
    </row>
    <row r="73" spans="1:236" s="5" customFormat="1" ht="53.25" customHeight="1">
      <c r="A73" s="79" t="s">
        <v>265</v>
      </c>
      <c r="B73" s="80"/>
      <c r="C73" s="80"/>
      <c r="D73" s="80"/>
      <c r="E73" s="81"/>
      <c r="F73" s="82" t="s">
        <v>269</v>
      </c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4"/>
      <c r="AJ73" s="73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3">
        <f t="shared" si="6"/>
        <v>0</v>
      </c>
      <c r="AV73" s="74"/>
      <c r="AW73" s="74"/>
      <c r="AX73" s="74"/>
      <c r="AY73" s="74"/>
      <c r="AZ73" s="74"/>
      <c r="BA73" s="74"/>
      <c r="BB73" s="75"/>
      <c r="BC73" s="73">
        <f t="shared" si="7"/>
        <v>3.0741632555555599E-2</v>
      </c>
      <c r="BD73" s="74"/>
      <c r="BE73" s="74"/>
      <c r="BF73" s="74"/>
      <c r="BG73" s="74"/>
      <c r="BH73" s="74"/>
      <c r="BI73" s="74"/>
      <c r="BJ73" s="75"/>
      <c r="BK73" s="73"/>
      <c r="BL73" s="74"/>
      <c r="BM73" s="74"/>
      <c r="BN73" s="74"/>
      <c r="BO73" s="74"/>
      <c r="BP73" s="74"/>
      <c r="BQ73" s="74"/>
      <c r="BR73" s="75"/>
      <c r="BS73" s="73">
        <v>3.0741632555555599E-2</v>
      </c>
      <c r="BT73" s="74"/>
      <c r="BU73" s="74"/>
      <c r="BV73" s="74"/>
      <c r="BW73" s="74"/>
      <c r="BX73" s="74"/>
      <c r="BY73" s="74"/>
      <c r="BZ73" s="75"/>
      <c r="CA73" s="73"/>
      <c r="CB73" s="74"/>
      <c r="CC73" s="74"/>
      <c r="CD73" s="74"/>
      <c r="CE73" s="74"/>
      <c r="CF73" s="74"/>
      <c r="CG73" s="74"/>
      <c r="CH73" s="75"/>
      <c r="CI73" s="73">
        <v>0</v>
      </c>
      <c r="CJ73" s="74"/>
      <c r="CK73" s="74"/>
      <c r="CL73" s="74"/>
      <c r="CM73" s="74"/>
      <c r="CN73" s="74"/>
      <c r="CO73" s="74"/>
      <c r="CP73" s="75"/>
      <c r="CQ73" s="73"/>
      <c r="CR73" s="74"/>
      <c r="CS73" s="74"/>
      <c r="CT73" s="74"/>
      <c r="CU73" s="74"/>
      <c r="CV73" s="74"/>
      <c r="CW73" s="74"/>
      <c r="CX73" s="75"/>
      <c r="CY73" s="73"/>
      <c r="CZ73" s="74"/>
      <c r="DA73" s="74"/>
      <c r="DB73" s="74"/>
      <c r="DC73" s="74"/>
      <c r="DD73" s="74"/>
      <c r="DE73" s="74"/>
      <c r="DF73" s="75"/>
      <c r="DG73" s="73"/>
      <c r="DH73" s="74"/>
      <c r="DI73" s="74"/>
      <c r="DJ73" s="74"/>
      <c r="DK73" s="74"/>
      <c r="DL73" s="74"/>
      <c r="DM73" s="74"/>
      <c r="DN73" s="75"/>
      <c r="DO73" s="73"/>
      <c r="DP73" s="74"/>
      <c r="DQ73" s="74"/>
      <c r="DR73" s="74"/>
      <c r="DS73" s="74"/>
      <c r="DT73" s="74"/>
      <c r="DU73" s="74"/>
      <c r="DV73" s="75"/>
      <c r="DW73" s="73"/>
      <c r="DX73" s="74"/>
      <c r="DY73" s="74"/>
      <c r="DZ73" s="74"/>
      <c r="EA73" s="74"/>
      <c r="EB73" s="74"/>
      <c r="EC73" s="74"/>
      <c r="ED73" s="74"/>
      <c r="EE73" s="75"/>
      <c r="EF73" s="73"/>
      <c r="EG73" s="74"/>
      <c r="EH73" s="74"/>
      <c r="EI73" s="74"/>
      <c r="EJ73" s="74"/>
      <c r="EK73" s="74"/>
      <c r="EL73" s="74"/>
      <c r="EM73" s="74"/>
      <c r="EN73" s="75"/>
      <c r="EO73" s="73"/>
      <c r="EP73" s="74"/>
      <c r="EQ73" s="74"/>
      <c r="ER73" s="74"/>
      <c r="ES73" s="74"/>
      <c r="ET73" s="74"/>
      <c r="EU73" s="74"/>
      <c r="EV73" s="74"/>
      <c r="EW73" s="75"/>
      <c r="EX73" s="73"/>
      <c r="EY73" s="74"/>
      <c r="EZ73" s="74"/>
      <c r="FA73" s="74"/>
      <c r="FB73" s="74"/>
      <c r="FC73" s="74"/>
      <c r="FD73" s="74"/>
      <c r="FE73" s="74"/>
      <c r="FF73" s="75"/>
      <c r="FG73" s="73">
        <f t="shared" si="8"/>
        <v>-3.0741632555555599E-2</v>
      </c>
      <c r="FH73" s="74"/>
      <c r="FI73" s="74"/>
      <c r="FJ73" s="74"/>
      <c r="FK73" s="74"/>
      <c r="FL73" s="74"/>
      <c r="FM73" s="74"/>
      <c r="FN73" s="74"/>
      <c r="FO73" s="74"/>
      <c r="FP73" s="74"/>
      <c r="FQ73" s="75"/>
      <c r="FR73" s="73"/>
      <c r="FS73" s="74"/>
      <c r="FT73" s="74"/>
      <c r="FU73" s="74"/>
      <c r="FV73" s="74"/>
      <c r="FW73" s="74"/>
      <c r="FX73" s="74"/>
      <c r="FY73" s="74"/>
      <c r="FZ73" s="74"/>
      <c r="GA73" s="75"/>
      <c r="GB73" s="73"/>
      <c r="GC73" s="74"/>
      <c r="GD73" s="74"/>
      <c r="GE73" s="74"/>
      <c r="GF73" s="74"/>
      <c r="GG73" s="75"/>
      <c r="GH73" s="73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5"/>
      <c r="GT73" s="73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5"/>
      <c r="HF73" s="76"/>
      <c r="HG73" s="77"/>
      <c r="HH73" s="77"/>
      <c r="HI73" s="77"/>
      <c r="HJ73" s="77"/>
      <c r="HK73" s="77"/>
      <c r="HL73" s="77"/>
      <c r="HM73" s="77"/>
      <c r="HN73" s="77"/>
      <c r="HO73" s="77"/>
      <c r="HP73" s="77"/>
      <c r="HQ73" s="77"/>
      <c r="HR73" s="77"/>
      <c r="HS73" s="77"/>
      <c r="HT73" s="77"/>
      <c r="HU73" s="77"/>
      <c r="HV73" s="77"/>
      <c r="HW73" s="77"/>
      <c r="HX73" s="77"/>
      <c r="HY73" s="77"/>
      <c r="HZ73" s="77"/>
      <c r="IA73" s="77"/>
      <c r="IB73" s="78"/>
    </row>
    <row r="74" spans="1:236" s="5" customFormat="1" ht="53.25" customHeight="1">
      <c r="A74" s="79" t="s">
        <v>271</v>
      </c>
      <c r="B74" s="80"/>
      <c r="C74" s="80"/>
      <c r="D74" s="80"/>
      <c r="E74" s="81"/>
      <c r="F74" s="82" t="s">
        <v>270</v>
      </c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4"/>
      <c r="AJ74" s="73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3">
        <f t="shared" si="6"/>
        <v>0</v>
      </c>
      <c r="AV74" s="74"/>
      <c r="AW74" s="74"/>
      <c r="AX74" s="74"/>
      <c r="AY74" s="74"/>
      <c r="AZ74" s="74"/>
      <c r="BA74" s="74"/>
      <c r="BB74" s="75"/>
      <c r="BC74" s="73">
        <f t="shared" si="7"/>
        <v>6.1483265111111199E-2</v>
      </c>
      <c r="BD74" s="74"/>
      <c r="BE74" s="74"/>
      <c r="BF74" s="74"/>
      <c r="BG74" s="74"/>
      <c r="BH74" s="74"/>
      <c r="BI74" s="74"/>
      <c r="BJ74" s="75"/>
      <c r="BK74" s="73"/>
      <c r="BL74" s="74"/>
      <c r="BM74" s="74"/>
      <c r="BN74" s="74"/>
      <c r="BO74" s="74"/>
      <c r="BP74" s="74"/>
      <c r="BQ74" s="74"/>
      <c r="BR74" s="75"/>
      <c r="BS74" s="73">
        <v>6.1483265111111199E-2</v>
      </c>
      <c r="BT74" s="74"/>
      <c r="BU74" s="74"/>
      <c r="BV74" s="74"/>
      <c r="BW74" s="74"/>
      <c r="BX74" s="74"/>
      <c r="BY74" s="74"/>
      <c r="BZ74" s="75"/>
      <c r="CA74" s="73"/>
      <c r="CB74" s="74"/>
      <c r="CC74" s="74"/>
      <c r="CD74" s="74"/>
      <c r="CE74" s="74"/>
      <c r="CF74" s="74"/>
      <c r="CG74" s="74"/>
      <c r="CH74" s="75"/>
      <c r="CI74" s="73">
        <v>0</v>
      </c>
      <c r="CJ74" s="74"/>
      <c r="CK74" s="74"/>
      <c r="CL74" s="74"/>
      <c r="CM74" s="74"/>
      <c r="CN74" s="74"/>
      <c r="CO74" s="74"/>
      <c r="CP74" s="75"/>
      <c r="CQ74" s="73"/>
      <c r="CR74" s="74"/>
      <c r="CS74" s="74"/>
      <c r="CT74" s="74"/>
      <c r="CU74" s="74"/>
      <c r="CV74" s="74"/>
      <c r="CW74" s="74"/>
      <c r="CX74" s="75"/>
      <c r="CY74" s="73"/>
      <c r="CZ74" s="74"/>
      <c r="DA74" s="74"/>
      <c r="DB74" s="74"/>
      <c r="DC74" s="74"/>
      <c r="DD74" s="74"/>
      <c r="DE74" s="74"/>
      <c r="DF74" s="75"/>
      <c r="DG74" s="73"/>
      <c r="DH74" s="74"/>
      <c r="DI74" s="74"/>
      <c r="DJ74" s="74"/>
      <c r="DK74" s="74"/>
      <c r="DL74" s="74"/>
      <c r="DM74" s="74"/>
      <c r="DN74" s="75"/>
      <c r="DO74" s="73"/>
      <c r="DP74" s="74"/>
      <c r="DQ74" s="74"/>
      <c r="DR74" s="74"/>
      <c r="DS74" s="74"/>
      <c r="DT74" s="74"/>
      <c r="DU74" s="74"/>
      <c r="DV74" s="75"/>
      <c r="DW74" s="73"/>
      <c r="DX74" s="74"/>
      <c r="DY74" s="74"/>
      <c r="DZ74" s="74"/>
      <c r="EA74" s="74"/>
      <c r="EB74" s="74"/>
      <c r="EC74" s="74"/>
      <c r="ED74" s="74"/>
      <c r="EE74" s="75"/>
      <c r="EF74" s="73"/>
      <c r="EG74" s="74"/>
      <c r="EH74" s="74"/>
      <c r="EI74" s="74"/>
      <c r="EJ74" s="74"/>
      <c r="EK74" s="74"/>
      <c r="EL74" s="74"/>
      <c r="EM74" s="74"/>
      <c r="EN74" s="75"/>
      <c r="EO74" s="73"/>
      <c r="EP74" s="74"/>
      <c r="EQ74" s="74"/>
      <c r="ER74" s="74"/>
      <c r="ES74" s="74"/>
      <c r="ET74" s="74"/>
      <c r="EU74" s="74"/>
      <c r="EV74" s="74"/>
      <c r="EW74" s="75"/>
      <c r="EX74" s="73"/>
      <c r="EY74" s="74"/>
      <c r="EZ74" s="74"/>
      <c r="FA74" s="74"/>
      <c r="FB74" s="74"/>
      <c r="FC74" s="74"/>
      <c r="FD74" s="74"/>
      <c r="FE74" s="74"/>
      <c r="FF74" s="75"/>
      <c r="FG74" s="73">
        <f t="shared" si="8"/>
        <v>-6.1483265111111199E-2</v>
      </c>
      <c r="FH74" s="74"/>
      <c r="FI74" s="74"/>
      <c r="FJ74" s="74"/>
      <c r="FK74" s="74"/>
      <c r="FL74" s="74"/>
      <c r="FM74" s="74"/>
      <c r="FN74" s="74"/>
      <c r="FO74" s="74"/>
      <c r="FP74" s="74"/>
      <c r="FQ74" s="75"/>
      <c r="FR74" s="73"/>
      <c r="FS74" s="74"/>
      <c r="FT74" s="74"/>
      <c r="FU74" s="74"/>
      <c r="FV74" s="74"/>
      <c r="FW74" s="74"/>
      <c r="FX74" s="74"/>
      <c r="FY74" s="74"/>
      <c r="FZ74" s="74"/>
      <c r="GA74" s="75"/>
      <c r="GB74" s="73"/>
      <c r="GC74" s="74"/>
      <c r="GD74" s="74"/>
      <c r="GE74" s="74"/>
      <c r="GF74" s="74"/>
      <c r="GG74" s="75"/>
      <c r="GH74" s="73"/>
      <c r="GI74" s="74"/>
      <c r="GJ74" s="74"/>
      <c r="GK74" s="74"/>
      <c r="GL74" s="74"/>
      <c r="GM74" s="74"/>
      <c r="GN74" s="74"/>
      <c r="GO74" s="74"/>
      <c r="GP74" s="74"/>
      <c r="GQ74" s="74"/>
      <c r="GR74" s="74"/>
      <c r="GS74" s="75"/>
      <c r="GT74" s="73"/>
      <c r="GU74" s="74"/>
      <c r="GV74" s="74"/>
      <c r="GW74" s="74"/>
      <c r="GX74" s="74"/>
      <c r="GY74" s="74"/>
      <c r="GZ74" s="74"/>
      <c r="HA74" s="74"/>
      <c r="HB74" s="74"/>
      <c r="HC74" s="74"/>
      <c r="HD74" s="74"/>
      <c r="HE74" s="75"/>
      <c r="HF74" s="76"/>
      <c r="HG74" s="77"/>
      <c r="HH74" s="77"/>
      <c r="HI74" s="77"/>
      <c r="HJ74" s="77"/>
      <c r="HK74" s="77"/>
      <c r="HL74" s="77"/>
      <c r="HM74" s="77"/>
      <c r="HN74" s="77"/>
      <c r="HO74" s="77"/>
      <c r="HP74" s="77"/>
      <c r="HQ74" s="77"/>
      <c r="HR74" s="77"/>
      <c r="HS74" s="77"/>
      <c r="HT74" s="77"/>
      <c r="HU74" s="77"/>
      <c r="HV74" s="77"/>
      <c r="HW74" s="77"/>
      <c r="HX74" s="77"/>
      <c r="HY74" s="77"/>
      <c r="HZ74" s="77"/>
      <c r="IA74" s="77"/>
      <c r="IB74" s="78"/>
    </row>
    <row r="75" spans="1:236" s="5" customFormat="1" ht="53.25" customHeight="1">
      <c r="A75" s="79" t="s">
        <v>272</v>
      </c>
      <c r="B75" s="80"/>
      <c r="C75" s="80"/>
      <c r="D75" s="80"/>
      <c r="E75" s="81"/>
      <c r="F75" s="82" t="s">
        <v>298</v>
      </c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4"/>
      <c r="AJ75" s="73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3">
        <f>BK75+CA75+CQ75+DG75</f>
        <v>0</v>
      </c>
      <c r="AV75" s="74"/>
      <c r="AW75" s="74"/>
      <c r="AX75" s="74"/>
      <c r="AY75" s="74"/>
      <c r="AZ75" s="74"/>
      <c r="BA75" s="74"/>
      <c r="BB75" s="75"/>
      <c r="BC75" s="73">
        <f>BS75+CI75+CY75+DO75</f>
        <v>3.4201360799999997E-2</v>
      </c>
      <c r="BD75" s="74"/>
      <c r="BE75" s="74"/>
      <c r="BF75" s="74"/>
      <c r="BG75" s="74"/>
      <c r="BH75" s="74"/>
      <c r="BI75" s="74"/>
      <c r="BJ75" s="75"/>
      <c r="BK75" s="73"/>
      <c r="BL75" s="74"/>
      <c r="BM75" s="74"/>
      <c r="BN75" s="74"/>
      <c r="BO75" s="74"/>
      <c r="BP75" s="74"/>
      <c r="BQ75" s="74"/>
      <c r="BR75" s="75"/>
      <c r="BS75" s="73"/>
      <c r="BT75" s="74"/>
      <c r="BU75" s="74"/>
      <c r="BV75" s="74"/>
      <c r="BW75" s="74"/>
      <c r="BX75" s="74"/>
      <c r="BY75" s="74"/>
      <c r="BZ75" s="75"/>
      <c r="CA75" s="73"/>
      <c r="CB75" s="74"/>
      <c r="CC75" s="74"/>
      <c r="CD75" s="74"/>
      <c r="CE75" s="74"/>
      <c r="CF75" s="74"/>
      <c r="CG75" s="74"/>
      <c r="CH75" s="75"/>
      <c r="CI75" s="73">
        <v>3.4201360799999997E-2</v>
      </c>
      <c r="CJ75" s="74"/>
      <c r="CK75" s="74"/>
      <c r="CL75" s="74"/>
      <c r="CM75" s="74"/>
      <c r="CN75" s="74"/>
      <c r="CO75" s="74"/>
      <c r="CP75" s="75"/>
      <c r="CQ75" s="73"/>
      <c r="CR75" s="74"/>
      <c r="CS75" s="74"/>
      <c r="CT75" s="74"/>
      <c r="CU75" s="74"/>
      <c r="CV75" s="74"/>
      <c r="CW75" s="74"/>
      <c r="CX75" s="75"/>
      <c r="CY75" s="73"/>
      <c r="CZ75" s="74"/>
      <c r="DA75" s="74"/>
      <c r="DB75" s="74"/>
      <c r="DC75" s="74"/>
      <c r="DD75" s="74"/>
      <c r="DE75" s="74"/>
      <c r="DF75" s="75"/>
      <c r="DG75" s="73"/>
      <c r="DH75" s="74"/>
      <c r="DI75" s="74"/>
      <c r="DJ75" s="74"/>
      <c r="DK75" s="74"/>
      <c r="DL75" s="74"/>
      <c r="DM75" s="74"/>
      <c r="DN75" s="75"/>
      <c r="DO75" s="73"/>
      <c r="DP75" s="74"/>
      <c r="DQ75" s="74"/>
      <c r="DR75" s="74"/>
      <c r="DS75" s="74"/>
      <c r="DT75" s="74"/>
      <c r="DU75" s="74"/>
      <c r="DV75" s="75"/>
      <c r="DW75" s="73"/>
      <c r="DX75" s="74"/>
      <c r="DY75" s="74"/>
      <c r="DZ75" s="74"/>
      <c r="EA75" s="74"/>
      <c r="EB75" s="74"/>
      <c r="EC75" s="74"/>
      <c r="ED75" s="74"/>
      <c r="EE75" s="75"/>
      <c r="EF75" s="73">
        <v>3.4201360799999997E-2</v>
      </c>
      <c r="EG75" s="74"/>
      <c r="EH75" s="74"/>
      <c r="EI75" s="74"/>
      <c r="EJ75" s="74"/>
      <c r="EK75" s="74"/>
      <c r="EL75" s="74"/>
      <c r="EM75" s="74"/>
      <c r="EN75" s="75"/>
      <c r="EO75" s="73"/>
      <c r="EP75" s="74"/>
      <c r="EQ75" s="74"/>
      <c r="ER75" s="74"/>
      <c r="ES75" s="74"/>
      <c r="ET75" s="74"/>
      <c r="EU75" s="74"/>
      <c r="EV75" s="74"/>
      <c r="EW75" s="75"/>
      <c r="EX75" s="73"/>
      <c r="EY75" s="74"/>
      <c r="EZ75" s="74"/>
      <c r="FA75" s="74"/>
      <c r="FB75" s="74"/>
      <c r="FC75" s="74"/>
      <c r="FD75" s="74"/>
      <c r="FE75" s="74"/>
      <c r="FF75" s="75"/>
      <c r="FG75" s="73">
        <f>AJ75-BC75</f>
        <v>-3.4201360799999997E-2</v>
      </c>
      <c r="FH75" s="74"/>
      <c r="FI75" s="74"/>
      <c r="FJ75" s="74"/>
      <c r="FK75" s="74"/>
      <c r="FL75" s="74"/>
      <c r="FM75" s="74"/>
      <c r="FN75" s="74"/>
      <c r="FO75" s="74"/>
      <c r="FP75" s="74"/>
      <c r="FQ75" s="75"/>
      <c r="FR75" s="73"/>
      <c r="FS75" s="74"/>
      <c r="FT75" s="74"/>
      <c r="FU75" s="74"/>
      <c r="FV75" s="74"/>
      <c r="FW75" s="74"/>
      <c r="FX75" s="74"/>
      <c r="FY75" s="74"/>
      <c r="FZ75" s="74"/>
      <c r="GA75" s="75"/>
      <c r="GB75" s="73"/>
      <c r="GC75" s="74"/>
      <c r="GD75" s="74"/>
      <c r="GE75" s="74"/>
      <c r="GF75" s="74"/>
      <c r="GG75" s="75"/>
      <c r="GH75" s="73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5"/>
      <c r="GT75" s="73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5"/>
      <c r="HF75" s="76"/>
      <c r="HG75" s="77"/>
      <c r="HH75" s="77"/>
      <c r="HI75" s="77"/>
      <c r="HJ75" s="77"/>
      <c r="HK75" s="77"/>
      <c r="HL75" s="77"/>
      <c r="HM75" s="77"/>
      <c r="HN75" s="77"/>
      <c r="HO75" s="77"/>
      <c r="HP75" s="77"/>
      <c r="HQ75" s="77"/>
      <c r="HR75" s="77"/>
      <c r="HS75" s="77"/>
      <c r="HT75" s="77"/>
      <c r="HU75" s="77"/>
      <c r="HV75" s="77"/>
      <c r="HW75" s="77"/>
      <c r="HX75" s="77"/>
      <c r="HY75" s="77"/>
      <c r="HZ75" s="77"/>
      <c r="IA75" s="77"/>
      <c r="IB75" s="78"/>
    </row>
    <row r="76" spans="1:236" s="5" customFormat="1" ht="53.25" customHeight="1">
      <c r="A76" s="79" t="s">
        <v>273</v>
      </c>
      <c r="B76" s="80"/>
      <c r="C76" s="80"/>
      <c r="D76" s="80"/>
      <c r="E76" s="81"/>
      <c r="F76" s="82" t="s">
        <v>276</v>
      </c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4"/>
      <c r="AJ76" s="73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3">
        <f t="shared" si="6"/>
        <v>0</v>
      </c>
      <c r="AV76" s="74"/>
      <c r="AW76" s="74"/>
      <c r="AX76" s="74"/>
      <c r="AY76" s="74"/>
      <c r="AZ76" s="74"/>
      <c r="BA76" s="74"/>
      <c r="BB76" s="75"/>
      <c r="BC76" s="73">
        <f t="shared" si="7"/>
        <v>3.2192000000000001E-4</v>
      </c>
      <c r="BD76" s="74"/>
      <c r="BE76" s="74"/>
      <c r="BF76" s="74"/>
      <c r="BG76" s="74"/>
      <c r="BH76" s="74"/>
      <c r="BI76" s="74"/>
      <c r="BJ76" s="75"/>
      <c r="BK76" s="73"/>
      <c r="BL76" s="74"/>
      <c r="BM76" s="74"/>
      <c r="BN76" s="74"/>
      <c r="BO76" s="74"/>
      <c r="BP76" s="74"/>
      <c r="BQ76" s="74"/>
      <c r="BR76" s="75"/>
      <c r="BS76" s="73"/>
      <c r="BT76" s="74"/>
      <c r="BU76" s="74"/>
      <c r="BV76" s="74"/>
      <c r="BW76" s="74"/>
      <c r="BX76" s="74"/>
      <c r="BY76" s="74"/>
      <c r="BZ76" s="75"/>
      <c r="CA76" s="73"/>
      <c r="CB76" s="74"/>
      <c r="CC76" s="74"/>
      <c r="CD76" s="74"/>
      <c r="CE76" s="74"/>
      <c r="CF76" s="74"/>
      <c r="CG76" s="74"/>
      <c r="CH76" s="75"/>
      <c r="CI76" s="73">
        <v>3.2192000000000001E-4</v>
      </c>
      <c r="CJ76" s="74"/>
      <c r="CK76" s="74"/>
      <c r="CL76" s="74"/>
      <c r="CM76" s="74"/>
      <c r="CN76" s="74"/>
      <c r="CO76" s="74"/>
      <c r="CP76" s="75"/>
      <c r="CQ76" s="73"/>
      <c r="CR76" s="74"/>
      <c r="CS76" s="74"/>
      <c r="CT76" s="74"/>
      <c r="CU76" s="74"/>
      <c r="CV76" s="74"/>
      <c r="CW76" s="74"/>
      <c r="CX76" s="75"/>
      <c r="CY76" s="73"/>
      <c r="CZ76" s="74"/>
      <c r="DA76" s="74"/>
      <c r="DB76" s="74"/>
      <c r="DC76" s="74"/>
      <c r="DD76" s="74"/>
      <c r="DE76" s="74"/>
      <c r="DF76" s="75"/>
      <c r="DG76" s="73"/>
      <c r="DH76" s="74"/>
      <c r="DI76" s="74"/>
      <c r="DJ76" s="74"/>
      <c r="DK76" s="74"/>
      <c r="DL76" s="74"/>
      <c r="DM76" s="74"/>
      <c r="DN76" s="75"/>
      <c r="DO76" s="73"/>
      <c r="DP76" s="74"/>
      <c r="DQ76" s="74"/>
      <c r="DR76" s="74"/>
      <c r="DS76" s="74"/>
      <c r="DT76" s="74"/>
      <c r="DU76" s="74"/>
      <c r="DV76" s="75"/>
      <c r="DW76" s="73"/>
      <c r="DX76" s="74"/>
      <c r="DY76" s="74"/>
      <c r="DZ76" s="74"/>
      <c r="EA76" s="74"/>
      <c r="EB76" s="74"/>
      <c r="EC76" s="74"/>
      <c r="ED76" s="74"/>
      <c r="EE76" s="75"/>
      <c r="EF76" s="73">
        <v>3.2192000000000001E-4</v>
      </c>
      <c r="EG76" s="74"/>
      <c r="EH76" s="74"/>
      <c r="EI76" s="74"/>
      <c r="EJ76" s="74"/>
      <c r="EK76" s="74"/>
      <c r="EL76" s="74"/>
      <c r="EM76" s="74"/>
      <c r="EN76" s="75"/>
      <c r="EO76" s="73"/>
      <c r="EP76" s="74"/>
      <c r="EQ76" s="74"/>
      <c r="ER76" s="74"/>
      <c r="ES76" s="74"/>
      <c r="ET76" s="74"/>
      <c r="EU76" s="74"/>
      <c r="EV76" s="74"/>
      <c r="EW76" s="75"/>
      <c r="EX76" s="73"/>
      <c r="EY76" s="74"/>
      <c r="EZ76" s="74"/>
      <c r="FA76" s="74"/>
      <c r="FB76" s="74"/>
      <c r="FC76" s="74"/>
      <c r="FD76" s="74"/>
      <c r="FE76" s="74"/>
      <c r="FF76" s="75"/>
      <c r="FG76" s="73">
        <f t="shared" si="8"/>
        <v>-3.2192000000000001E-4</v>
      </c>
      <c r="FH76" s="74"/>
      <c r="FI76" s="74"/>
      <c r="FJ76" s="74"/>
      <c r="FK76" s="74"/>
      <c r="FL76" s="74"/>
      <c r="FM76" s="74"/>
      <c r="FN76" s="74"/>
      <c r="FO76" s="74"/>
      <c r="FP76" s="74"/>
      <c r="FQ76" s="75"/>
      <c r="FR76" s="73"/>
      <c r="FS76" s="74"/>
      <c r="FT76" s="74"/>
      <c r="FU76" s="74"/>
      <c r="FV76" s="74"/>
      <c r="FW76" s="74"/>
      <c r="FX76" s="74"/>
      <c r="FY76" s="74"/>
      <c r="FZ76" s="74"/>
      <c r="GA76" s="75"/>
      <c r="GB76" s="73"/>
      <c r="GC76" s="74"/>
      <c r="GD76" s="74"/>
      <c r="GE76" s="74"/>
      <c r="GF76" s="74"/>
      <c r="GG76" s="75"/>
      <c r="GH76" s="73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5"/>
      <c r="GT76" s="73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5"/>
      <c r="HF76" s="76"/>
      <c r="HG76" s="77"/>
      <c r="HH76" s="77"/>
      <c r="HI76" s="77"/>
      <c r="HJ76" s="77"/>
      <c r="HK76" s="77"/>
      <c r="HL76" s="77"/>
      <c r="HM76" s="77"/>
      <c r="HN76" s="77"/>
      <c r="HO76" s="77"/>
      <c r="HP76" s="77"/>
      <c r="HQ76" s="77"/>
      <c r="HR76" s="77"/>
      <c r="HS76" s="77"/>
      <c r="HT76" s="77"/>
      <c r="HU76" s="77"/>
      <c r="HV76" s="77"/>
      <c r="HW76" s="77"/>
      <c r="HX76" s="77"/>
      <c r="HY76" s="77"/>
      <c r="HZ76" s="77"/>
      <c r="IA76" s="77"/>
      <c r="IB76" s="78"/>
    </row>
    <row r="77" spans="1:236" s="5" customFormat="1" ht="53.25" customHeight="1">
      <c r="A77" s="79" t="s">
        <v>274</v>
      </c>
      <c r="B77" s="80"/>
      <c r="C77" s="80"/>
      <c r="D77" s="80"/>
      <c r="E77" s="81"/>
      <c r="F77" s="82" t="s">
        <v>277</v>
      </c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4"/>
      <c r="AJ77" s="73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3">
        <f t="shared" si="6"/>
        <v>0</v>
      </c>
      <c r="AV77" s="74"/>
      <c r="AW77" s="74"/>
      <c r="AX77" s="74"/>
      <c r="AY77" s="74"/>
      <c r="AZ77" s="74"/>
      <c r="BA77" s="74"/>
      <c r="BB77" s="75"/>
      <c r="BC77" s="73">
        <f t="shared" si="7"/>
        <v>9.2907754666666398E-2</v>
      </c>
      <c r="BD77" s="74"/>
      <c r="BE77" s="74"/>
      <c r="BF77" s="74"/>
      <c r="BG77" s="74"/>
      <c r="BH77" s="74"/>
      <c r="BI77" s="74"/>
      <c r="BJ77" s="75"/>
      <c r="BK77" s="73"/>
      <c r="BL77" s="74"/>
      <c r="BM77" s="74"/>
      <c r="BN77" s="74"/>
      <c r="BO77" s="74"/>
      <c r="BP77" s="74"/>
      <c r="BQ77" s="74"/>
      <c r="BR77" s="75"/>
      <c r="BS77" s="73">
        <v>9.2585804666666396E-2</v>
      </c>
      <c r="BT77" s="74"/>
      <c r="BU77" s="74"/>
      <c r="BV77" s="74"/>
      <c r="BW77" s="74"/>
      <c r="BX77" s="74"/>
      <c r="BY77" s="74"/>
      <c r="BZ77" s="75"/>
      <c r="CA77" s="73"/>
      <c r="CB77" s="74"/>
      <c r="CC77" s="74"/>
      <c r="CD77" s="74"/>
      <c r="CE77" s="74"/>
      <c r="CF77" s="74"/>
      <c r="CG77" s="74"/>
      <c r="CH77" s="75"/>
      <c r="CI77" s="73">
        <v>3.2194999999999999E-4</v>
      </c>
      <c r="CJ77" s="74"/>
      <c r="CK77" s="74"/>
      <c r="CL77" s="74"/>
      <c r="CM77" s="74"/>
      <c r="CN77" s="74"/>
      <c r="CO77" s="74"/>
      <c r="CP77" s="75"/>
      <c r="CQ77" s="73"/>
      <c r="CR77" s="74"/>
      <c r="CS77" s="74"/>
      <c r="CT77" s="74"/>
      <c r="CU77" s="74"/>
      <c r="CV77" s="74"/>
      <c r="CW77" s="74"/>
      <c r="CX77" s="75"/>
      <c r="CY77" s="73"/>
      <c r="CZ77" s="74"/>
      <c r="DA77" s="74"/>
      <c r="DB77" s="74"/>
      <c r="DC77" s="74"/>
      <c r="DD77" s="74"/>
      <c r="DE77" s="74"/>
      <c r="DF77" s="75"/>
      <c r="DG77" s="73"/>
      <c r="DH77" s="74"/>
      <c r="DI77" s="74"/>
      <c r="DJ77" s="74"/>
      <c r="DK77" s="74"/>
      <c r="DL77" s="74"/>
      <c r="DM77" s="74"/>
      <c r="DN77" s="75"/>
      <c r="DO77" s="73"/>
      <c r="DP77" s="74"/>
      <c r="DQ77" s="74"/>
      <c r="DR77" s="74"/>
      <c r="DS77" s="74"/>
      <c r="DT77" s="74"/>
      <c r="DU77" s="74"/>
      <c r="DV77" s="75"/>
      <c r="DW77" s="73"/>
      <c r="DX77" s="74"/>
      <c r="DY77" s="74"/>
      <c r="DZ77" s="74"/>
      <c r="EA77" s="74"/>
      <c r="EB77" s="74"/>
      <c r="EC77" s="74"/>
      <c r="ED77" s="74"/>
      <c r="EE77" s="75"/>
      <c r="EF77" s="73">
        <v>3.2194999999999999E-4</v>
      </c>
      <c r="EG77" s="74"/>
      <c r="EH77" s="74"/>
      <c r="EI77" s="74"/>
      <c r="EJ77" s="74"/>
      <c r="EK77" s="74"/>
      <c r="EL77" s="74"/>
      <c r="EM77" s="74"/>
      <c r="EN77" s="75"/>
      <c r="EO77" s="73"/>
      <c r="EP77" s="74"/>
      <c r="EQ77" s="74"/>
      <c r="ER77" s="74"/>
      <c r="ES77" s="74"/>
      <c r="ET77" s="74"/>
      <c r="EU77" s="74"/>
      <c r="EV77" s="74"/>
      <c r="EW77" s="75"/>
      <c r="EX77" s="73"/>
      <c r="EY77" s="74"/>
      <c r="EZ77" s="74"/>
      <c r="FA77" s="74"/>
      <c r="FB77" s="74"/>
      <c r="FC77" s="74"/>
      <c r="FD77" s="74"/>
      <c r="FE77" s="74"/>
      <c r="FF77" s="75"/>
      <c r="FG77" s="73">
        <f t="shared" si="8"/>
        <v>-9.2907754666666398E-2</v>
      </c>
      <c r="FH77" s="74"/>
      <c r="FI77" s="74"/>
      <c r="FJ77" s="74"/>
      <c r="FK77" s="74"/>
      <c r="FL77" s="74"/>
      <c r="FM77" s="74"/>
      <c r="FN77" s="74"/>
      <c r="FO77" s="74"/>
      <c r="FP77" s="74"/>
      <c r="FQ77" s="75"/>
      <c r="FR77" s="73"/>
      <c r="FS77" s="74"/>
      <c r="FT77" s="74"/>
      <c r="FU77" s="74"/>
      <c r="FV77" s="74"/>
      <c r="FW77" s="74"/>
      <c r="FX77" s="74"/>
      <c r="FY77" s="74"/>
      <c r="FZ77" s="74"/>
      <c r="GA77" s="75"/>
      <c r="GB77" s="73"/>
      <c r="GC77" s="74"/>
      <c r="GD77" s="74"/>
      <c r="GE77" s="74"/>
      <c r="GF77" s="74"/>
      <c r="GG77" s="75"/>
      <c r="GH77" s="73"/>
      <c r="GI77" s="74"/>
      <c r="GJ77" s="74"/>
      <c r="GK77" s="74"/>
      <c r="GL77" s="74"/>
      <c r="GM77" s="74"/>
      <c r="GN77" s="74"/>
      <c r="GO77" s="74"/>
      <c r="GP77" s="74"/>
      <c r="GQ77" s="74"/>
      <c r="GR77" s="74"/>
      <c r="GS77" s="75"/>
      <c r="GT77" s="73"/>
      <c r="GU77" s="74"/>
      <c r="GV77" s="74"/>
      <c r="GW77" s="74"/>
      <c r="GX77" s="74"/>
      <c r="GY77" s="74"/>
      <c r="GZ77" s="74"/>
      <c r="HA77" s="74"/>
      <c r="HB77" s="74"/>
      <c r="HC77" s="74"/>
      <c r="HD77" s="74"/>
      <c r="HE77" s="75"/>
      <c r="HF77" s="76"/>
      <c r="HG77" s="77"/>
      <c r="HH77" s="77"/>
      <c r="HI77" s="77"/>
      <c r="HJ77" s="77"/>
      <c r="HK77" s="77"/>
      <c r="HL77" s="77"/>
      <c r="HM77" s="77"/>
      <c r="HN77" s="77"/>
      <c r="HO77" s="77"/>
      <c r="HP77" s="77"/>
      <c r="HQ77" s="77"/>
      <c r="HR77" s="77"/>
      <c r="HS77" s="77"/>
      <c r="HT77" s="77"/>
      <c r="HU77" s="77"/>
      <c r="HV77" s="77"/>
      <c r="HW77" s="77"/>
      <c r="HX77" s="77"/>
      <c r="HY77" s="77"/>
      <c r="HZ77" s="77"/>
      <c r="IA77" s="77"/>
      <c r="IB77" s="78"/>
    </row>
    <row r="78" spans="1:236" s="5" customFormat="1" ht="53.25" customHeight="1">
      <c r="A78" s="79" t="s">
        <v>275</v>
      </c>
      <c r="B78" s="80"/>
      <c r="C78" s="80"/>
      <c r="D78" s="80"/>
      <c r="E78" s="81"/>
      <c r="F78" s="82" t="s">
        <v>278</v>
      </c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4"/>
      <c r="AJ78" s="73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3">
        <f t="shared" si="6"/>
        <v>0</v>
      </c>
      <c r="AV78" s="74"/>
      <c r="AW78" s="74"/>
      <c r="AX78" s="74"/>
      <c r="AY78" s="74"/>
      <c r="AZ78" s="74"/>
      <c r="BA78" s="74"/>
      <c r="BB78" s="75"/>
      <c r="BC78" s="73">
        <f t="shared" si="7"/>
        <v>3.6885439999999999E-2</v>
      </c>
      <c r="BD78" s="74"/>
      <c r="BE78" s="74"/>
      <c r="BF78" s="74"/>
      <c r="BG78" s="74"/>
      <c r="BH78" s="74"/>
      <c r="BI78" s="74"/>
      <c r="BJ78" s="75"/>
      <c r="BK78" s="73"/>
      <c r="BL78" s="74"/>
      <c r="BM78" s="74"/>
      <c r="BN78" s="74"/>
      <c r="BO78" s="74"/>
      <c r="BP78" s="74"/>
      <c r="BQ78" s="74"/>
      <c r="BR78" s="75"/>
      <c r="BS78" s="73">
        <v>3.6673289999999997E-2</v>
      </c>
      <c r="BT78" s="74"/>
      <c r="BU78" s="74"/>
      <c r="BV78" s="74"/>
      <c r="BW78" s="74"/>
      <c r="BX78" s="74"/>
      <c r="BY78" s="74"/>
      <c r="BZ78" s="75"/>
      <c r="CA78" s="73"/>
      <c r="CB78" s="74"/>
      <c r="CC78" s="74"/>
      <c r="CD78" s="74"/>
      <c r="CE78" s="74"/>
      <c r="CF78" s="74"/>
      <c r="CG78" s="74"/>
      <c r="CH78" s="75"/>
      <c r="CI78" s="73">
        <v>2.1215000000000001E-4</v>
      </c>
      <c r="CJ78" s="74"/>
      <c r="CK78" s="74"/>
      <c r="CL78" s="74"/>
      <c r="CM78" s="74"/>
      <c r="CN78" s="74"/>
      <c r="CO78" s="74"/>
      <c r="CP78" s="75"/>
      <c r="CQ78" s="73"/>
      <c r="CR78" s="74"/>
      <c r="CS78" s="74"/>
      <c r="CT78" s="74"/>
      <c r="CU78" s="74"/>
      <c r="CV78" s="74"/>
      <c r="CW78" s="74"/>
      <c r="CX78" s="75"/>
      <c r="CY78" s="73"/>
      <c r="CZ78" s="74"/>
      <c r="DA78" s="74"/>
      <c r="DB78" s="74"/>
      <c r="DC78" s="74"/>
      <c r="DD78" s="74"/>
      <c r="DE78" s="74"/>
      <c r="DF78" s="75"/>
      <c r="DG78" s="73"/>
      <c r="DH78" s="74"/>
      <c r="DI78" s="74"/>
      <c r="DJ78" s="74"/>
      <c r="DK78" s="74"/>
      <c r="DL78" s="74"/>
      <c r="DM78" s="74"/>
      <c r="DN78" s="75"/>
      <c r="DO78" s="73"/>
      <c r="DP78" s="74"/>
      <c r="DQ78" s="74"/>
      <c r="DR78" s="74"/>
      <c r="DS78" s="74"/>
      <c r="DT78" s="74"/>
      <c r="DU78" s="74"/>
      <c r="DV78" s="75"/>
      <c r="DW78" s="73"/>
      <c r="DX78" s="74"/>
      <c r="DY78" s="74"/>
      <c r="DZ78" s="74"/>
      <c r="EA78" s="74"/>
      <c r="EB78" s="74"/>
      <c r="EC78" s="74"/>
      <c r="ED78" s="74"/>
      <c r="EE78" s="75"/>
      <c r="EF78" s="73">
        <v>2.1215000000000001E-4</v>
      </c>
      <c r="EG78" s="74"/>
      <c r="EH78" s="74"/>
      <c r="EI78" s="74"/>
      <c r="EJ78" s="74"/>
      <c r="EK78" s="74"/>
      <c r="EL78" s="74"/>
      <c r="EM78" s="74"/>
      <c r="EN78" s="75"/>
      <c r="EO78" s="73"/>
      <c r="EP78" s="74"/>
      <c r="EQ78" s="74"/>
      <c r="ER78" s="74"/>
      <c r="ES78" s="74"/>
      <c r="ET78" s="74"/>
      <c r="EU78" s="74"/>
      <c r="EV78" s="74"/>
      <c r="EW78" s="75"/>
      <c r="EX78" s="73"/>
      <c r="EY78" s="74"/>
      <c r="EZ78" s="74"/>
      <c r="FA78" s="74"/>
      <c r="FB78" s="74"/>
      <c r="FC78" s="74"/>
      <c r="FD78" s="74"/>
      <c r="FE78" s="74"/>
      <c r="FF78" s="75"/>
      <c r="FG78" s="73">
        <f t="shared" si="8"/>
        <v>-3.6885439999999999E-2</v>
      </c>
      <c r="FH78" s="74"/>
      <c r="FI78" s="74"/>
      <c r="FJ78" s="74"/>
      <c r="FK78" s="74"/>
      <c r="FL78" s="74"/>
      <c r="FM78" s="74"/>
      <c r="FN78" s="74"/>
      <c r="FO78" s="74"/>
      <c r="FP78" s="74"/>
      <c r="FQ78" s="75"/>
      <c r="FR78" s="73"/>
      <c r="FS78" s="74"/>
      <c r="FT78" s="74"/>
      <c r="FU78" s="74"/>
      <c r="FV78" s="74"/>
      <c r="FW78" s="74"/>
      <c r="FX78" s="74"/>
      <c r="FY78" s="74"/>
      <c r="FZ78" s="74"/>
      <c r="GA78" s="75"/>
      <c r="GB78" s="73"/>
      <c r="GC78" s="74"/>
      <c r="GD78" s="74"/>
      <c r="GE78" s="74"/>
      <c r="GF78" s="74"/>
      <c r="GG78" s="75"/>
      <c r="GH78" s="73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5"/>
      <c r="GT78" s="73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5"/>
      <c r="HF78" s="76"/>
      <c r="HG78" s="77"/>
      <c r="HH78" s="77"/>
      <c r="HI78" s="77"/>
      <c r="HJ78" s="77"/>
      <c r="HK78" s="77"/>
      <c r="HL78" s="77"/>
      <c r="HM78" s="77"/>
      <c r="HN78" s="77"/>
      <c r="HO78" s="77"/>
      <c r="HP78" s="77"/>
      <c r="HQ78" s="77"/>
      <c r="HR78" s="77"/>
      <c r="HS78" s="77"/>
      <c r="HT78" s="77"/>
      <c r="HU78" s="77"/>
      <c r="HV78" s="77"/>
      <c r="HW78" s="77"/>
      <c r="HX78" s="77"/>
      <c r="HY78" s="77"/>
      <c r="HZ78" s="77"/>
      <c r="IA78" s="77"/>
      <c r="IB78" s="78"/>
    </row>
    <row r="79" spans="1:236" s="5" customFormat="1" ht="53.25" customHeight="1">
      <c r="A79" s="79" t="s">
        <v>199</v>
      </c>
      <c r="B79" s="80"/>
      <c r="C79" s="80"/>
      <c r="D79" s="80"/>
      <c r="E79" s="81"/>
      <c r="F79" s="82" t="s">
        <v>295</v>
      </c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4"/>
      <c r="AJ79" s="73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3">
        <f t="shared" si="6"/>
        <v>0</v>
      </c>
      <c r="AV79" s="74"/>
      <c r="AW79" s="74"/>
      <c r="AX79" s="74"/>
      <c r="AY79" s="74"/>
      <c r="AZ79" s="74"/>
      <c r="BA79" s="74"/>
      <c r="BB79" s="75"/>
      <c r="BC79" s="73">
        <f>BS79+CI79+CY79+DO79</f>
        <v>3.6366799999999998E-2</v>
      </c>
      <c r="BD79" s="74"/>
      <c r="BE79" s="74"/>
      <c r="BF79" s="74"/>
      <c r="BG79" s="74"/>
      <c r="BH79" s="74"/>
      <c r="BI79" s="74"/>
      <c r="BJ79" s="75"/>
      <c r="BK79" s="73"/>
      <c r="BL79" s="74"/>
      <c r="BM79" s="74"/>
      <c r="BN79" s="74"/>
      <c r="BO79" s="74"/>
      <c r="BP79" s="74"/>
      <c r="BQ79" s="74"/>
      <c r="BR79" s="75"/>
      <c r="BS79" s="73"/>
      <c r="BT79" s="74"/>
      <c r="BU79" s="74"/>
      <c r="BV79" s="74"/>
      <c r="BW79" s="74"/>
      <c r="BX79" s="74"/>
      <c r="BY79" s="74"/>
      <c r="BZ79" s="75"/>
      <c r="CA79" s="73"/>
      <c r="CB79" s="74"/>
      <c r="CC79" s="74"/>
      <c r="CD79" s="74"/>
      <c r="CE79" s="74"/>
      <c r="CF79" s="74"/>
      <c r="CG79" s="74"/>
      <c r="CH79" s="75"/>
      <c r="CI79" s="73">
        <v>3.6366799999999998E-2</v>
      </c>
      <c r="CJ79" s="74"/>
      <c r="CK79" s="74"/>
      <c r="CL79" s="74"/>
      <c r="CM79" s="74"/>
      <c r="CN79" s="74"/>
      <c r="CO79" s="74"/>
      <c r="CP79" s="75"/>
      <c r="CQ79" s="73"/>
      <c r="CR79" s="74"/>
      <c r="CS79" s="74"/>
      <c r="CT79" s="74"/>
      <c r="CU79" s="74"/>
      <c r="CV79" s="74"/>
      <c r="CW79" s="74"/>
      <c r="CX79" s="75"/>
      <c r="CY79" s="73"/>
      <c r="CZ79" s="74"/>
      <c r="DA79" s="74"/>
      <c r="DB79" s="74"/>
      <c r="DC79" s="74"/>
      <c r="DD79" s="74"/>
      <c r="DE79" s="74"/>
      <c r="DF79" s="75"/>
      <c r="DG79" s="73"/>
      <c r="DH79" s="74"/>
      <c r="DI79" s="74"/>
      <c r="DJ79" s="74"/>
      <c r="DK79" s="74"/>
      <c r="DL79" s="74"/>
      <c r="DM79" s="74"/>
      <c r="DN79" s="75"/>
      <c r="DO79" s="73"/>
      <c r="DP79" s="74"/>
      <c r="DQ79" s="74"/>
      <c r="DR79" s="74"/>
      <c r="DS79" s="74"/>
      <c r="DT79" s="74"/>
      <c r="DU79" s="74"/>
      <c r="DV79" s="75"/>
      <c r="DW79" s="73"/>
      <c r="DX79" s="74"/>
      <c r="DY79" s="74"/>
      <c r="DZ79" s="74"/>
      <c r="EA79" s="74"/>
      <c r="EB79" s="74"/>
      <c r="EC79" s="74"/>
      <c r="ED79" s="74"/>
      <c r="EE79" s="75"/>
      <c r="EF79" s="73">
        <v>3.6366799999999998E-2</v>
      </c>
      <c r="EG79" s="74"/>
      <c r="EH79" s="74"/>
      <c r="EI79" s="74"/>
      <c r="EJ79" s="74"/>
      <c r="EK79" s="74"/>
      <c r="EL79" s="74"/>
      <c r="EM79" s="74"/>
      <c r="EN79" s="75"/>
      <c r="EO79" s="73"/>
      <c r="EP79" s="74"/>
      <c r="EQ79" s="74"/>
      <c r="ER79" s="74"/>
      <c r="ES79" s="74"/>
      <c r="ET79" s="74"/>
      <c r="EU79" s="74"/>
      <c r="EV79" s="74"/>
      <c r="EW79" s="75"/>
      <c r="EX79" s="73"/>
      <c r="EY79" s="74"/>
      <c r="EZ79" s="74"/>
      <c r="FA79" s="74"/>
      <c r="FB79" s="74"/>
      <c r="FC79" s="74"/>
      <c r="FD79" s="74"/>
      <c r="FE79" s="74"/>
      <c r="FF79" s="75"/>
      <c r="FG79" s="73">
        <f>AJ79-BC79</f>
        <v>-3.6366799999999998E-2</v>
      </c>
      <c r="FH79" s="74"/>
      <c r="FI79" s="74"/>
      <c r="FJ79" s="74"/>
      <c r="FK79" s="74"/>
      <c r="FL79" s="74"/>
      <c r="FM79" s="74"/>
      <c r="FN79" s="74"/>
      <c r="FO79" s="74"/>
      <c r="FP79" s="74"/>
      <c r="FQ79" s="75"/>
      <c r="FR79" s="73"/>
      <c r="FS79" s="74"/>
      <c r="FT79" s="74"/>
      <c r="FU79" s="74"/>
      <c r="FV79" s="74"/>
      <c r="FW79" s="74"/>
      <c r="FX79" s="74"/>
      <c r="FY79" s="74"/>
      <c r="FZ79" s="74"/>
      <c r="GA79" s="75"/>
      <c r="GB79" s="73"/>
      <c r="GC79" s="74"/>
      <c r="GD79" s="74"/>
      <c r="GE79" s="74"/>
      <c r="GF79" s="74"/>
      <c r="GG79" s="75"/>
      <c r="GH79" s="73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5"/>
      <c r="GT79" s="73"/>
      <c r="GU79" s="74"/>
      <c r="GV79" s="74"/>
      <c r="GW79" s="74"/>
      <c r="GX79" s="74"/>
      <c r="GY79" s="74"/>
      <c r="GZ79" s="74"/>
      <c r="HA79" s="74"/>
      <c r="HB79" s="74"/>
      <c r="HC79" s="74"/>
      <c r="HD79" s="74"/>
      <c r="HE79" s="75"/>
      <c r="HF79" s="76"/>
      <c r="HG79" s="77"/>
      <c r="HH79" s="77"/>
      <c r="HI79" s="77"/>
      <c r="HJ79" s="77"/>
      <c r="HK79" s="77"/>
      <c r="HL79" s="77"/>
      <c r="HM79" s="77"/>
      <c r="HN79" s="77"/>
      <c r="HO79" s="77"/>
      <c r="HP79" s="77"/>
      <c r="HQ79" s="77"/>
      <c r="HR79" s="77"/>
      <c r="HS79" s="77"/>
      <c r="HT79" s="77"/>
      <c r="HU79" s="77"/>
      <c r="HV79" s="77"/>
      <c r="HW79" s="77"/>
      <c r="HX79" s="77"/>
      <c r="HY79" s="77"/>
      <c r="HZ79" s="77"/>
      <c r="IA79" s="77"/>
      <c r="IB79" s="78"/>
    </row>
    <row r="80" spans="1:236" s="5" customFormat="1" ht="53.25" customHeight="1">
      <c r="A80" s="79" t="s">
        <v>296</v>
      </c>
      <c r="B80" s="80"/>
      <c r="C80" s="80"/>
      <c r="D80" s="80"/>
      <c r="E80" s="81"/>
      <c r="F80" s="82" t="s">
        <v>279</v>
      </c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4"/>
      <c r="AJ80" s="73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3">
        <f t="shared" si="6"/>
        <v>0</v>
      </c>
      <c r="AV80" s="74"/>
      <c r="AW80" s="74"/>
      <c r="AX80" s="74"/>
      <c r="AY80" s="74"/>
      <c r="AZ80" s="74"/>
      <c r="BA80" s="74"/>
      <c r="BB80" s="75"/>
      <c r="BC80" s="73">
        <f t="shared" si="7"/>
        <v>36.575265009999995</v>
      </c>
      <c r="BD80" s="74"/>
      <c r="BE80" s="74"/>
      <c r="BF80" s="74"/>
      <c r="BG80" s="74"/>
      <c r="BH80" s="74"/>
      <c r="BI80" s="74"/>
      <c r="BJ80" s="75"/>
      <c r="BK80" s="73"/>
      <c r="BL80" s="74"/>
      <c r="BM80" s="74"/>
      <c r="BN80" s="74"/>
      <c r="BO80" s="74"/>
      <c r="BP80" s="74"/>
      <c r="BQ80" s="74"/>
      <c r="BR80" s="75"/>
      <c r="BS80" s="73">
        <v>36.326936959999998</v>
      </c>
      <c r="BT80" s="74"/>
      <c r="BU80" s="74"/>
      <c r="BV80" s="74"/>
      <c r="BW80" s="74"/>
      <c r="BX80" s="74"/>
      <c r="BY80" s="74"/>
      <c r="BZ80" s="75"/>
      <c r="CA80" s="73"/>
      <c r="CB80" s="74"/>
      <c r="CC80" s="74"/>
      <c r="CD80" s="74"/>
      <c r="CE80" s="74"/>
      <c r="CF80" s="74"/>
      <c r="CG80" s="74"/>
      <c r="CH80" s="75"/>
      <c r="CI80" s="73">
        <v>0.24832804999999999</v>
      </c>
      <c r="CJ80" s="74"/>
      <c r="CK80" s="74"/>
      <c r="CL80" s="74"/>
      <c r="CM80" s="74"/>
      <c r="CN80" s="74"/>
      <c r="CO80" s="74"/>
      <c r="CP80" s="75"/>
      <c r="CQ80" s="73"/>
      <c r="CR80" s="74"/>
      <c r="CS80" s="74"/>
      <c r="CT80" s="74"/>
      <c r="CU80" s="74"/>
      <c r="CV80" s="74"/>
      <c r="CW80" s="74"/>
      <c r="CX80" s="75"/>
      <c r="CY80" s="73"/>
      <c r="CZ80" s="74"/>
      <c r="DA80" s="74"/>
      <c r="DB80" s="74"/>
      <c r="DC80" s="74"/>
      <c r="DD80" s="74"/>
      <c r="DE80" s="74"/>
      <c r="DF80" s="75"/>
      <c r="DG80" s="73"/>
      <c r="DH80" s="74"/>
      <c r="DI80" s="74"/>
      <c r="DJ80" s="74"/>
      <c r="DK80" s="74"/>
      <c r="DL80" s="74"/>
      <c r="DM80" s="74"/>
      <c r="DN80" s="75"/>
      <c r="DO80" s="73"/>
      <c r="DP80" s="74"/>
      <c r="DQ80" s="74"/>
      <c r="DR80" s="74"/>
      <c r="DS80" s="74"/>
      <c r="DT80" s="74"/>
      <c r="DU80" s="74"/>
      <c r="DV80" s="75"/>
      <c r="DW80" s="73"/>
      <c r="DX80" s="74"/>
      <c r="DY80" s="74"/>
      <c r="DZ80" s="74"/>
      <c r="EA80" s="74"/>
      <c r="EB80" s="74"/>
      <c r="EC80" s="74"/>
      <c r="ED80" s="74"/>
      <c r="EE80" s="75"/>
      <c r="EF80" s="73">
        <v>6.8502937069999996</v>
      </c>
      <c r="EG80" s="74"/>
      <c r="EH80" s="74"/>
      <c r="EI80" s="74"/>
      <c r="EJ80" s="74"/>
      <c r="EK80" s="74"/>
      <c r="EL80" s="74"/>
      <c r="EM80" s="74"/>
      <c r="EN80" s="75"/>
      <c r="EO80" s="73"/>
      <c r="EP80" s="74"/>
      <c r="EQ80" s="74"/>
      <c r="ER80" s="74"/>
      <c r="ES80" s="74"/>
      <c r="ET80" s="74"/>
      <c r="EU80" s="74"/>
      <c r="EV80" s="74"/>
      <c r="EW80" s="75"/>
      <c r="EX80" s="73"/>
      <c r="EY80" s="74"/>
      <c r="EZ80" s="74"/>
      <c r="FA80" s="74"/>
      <c r="FB80" s="74"/>
      <c r="FC80" s="74"/>
      <c r="FD80" s="74"/>
      <c r="FE80" s="74"/>
      <c r="FF80" s="75"/>
      <c r="FG80" s="73">
        <f t="shared" si="8"/>
        <v>-36.575265009999995</v>
      </c>
      <c r="FH80" s="74"/>
      <c r="FI80" s="74"/>
      <c r="FJ80" s="74"/>
      <c r="FK80" s="74"/>
      <c r="FL80" s="74"/>
      <c r="FM80" s="74"/>
      <c r="FN80" s="74"/>
      <c r="FO80" s="74"/>
      <c r="FP80" s="74"/>
      <c r="FQ80" s="75"/>
      <c r="FR80" s="73"/>
      <c r="FS80" s="74"/>
      <c r="FT80" s="74"/>
      <c r="FU80" s="74"/>
      <c r="FV80" s="74"/>
      <c r="FW80" s="74"/>
      <c r="FX80" s="74"/>
      <c r="FY80" s="74"/>
      <c r="FZ80" s="74"/>
      <c r="GA80" s="75"/>
      <c r="GB80" s="73"/>
      <c r="GC80" s="74"/>
      <c r="GD80" s="74"/>
      <c r="GE80" s="74"/>
      <c r="GF80" s="74"/>
      <c r="GG80" s="75"/>
      <c r="GH80" s="73"/>
      <c r="GI80" s="74"/>
      <c r="GJ80" s="74"/>
      <c r="GK80" s="74"/>
      <c r="GL80" s="74"/>
      <c r="GM80" s="74"/>
      <c r="GN80" s="74"/>
      <c r="GO80" s="74"/>
      <c r="GP80" s="74"/>
      <c r="GQ80" s="74"/>
      <c r="GR80" s="74"/>
      <c r="GS80" s="75"/>
      <c r="GT80" s="73"/>
      <c r="GU80" s="74"/>
      <c r="GV80" s="74"/>
      <c r="GW80" s="74"/>
      <c r="GX80" s="74"/>
      <c r="GY80" s="74"/>
      <c r="GZ80" s="74"/>
      <c r="HA80" s="74"/>
      <c r="HB80" s="74"/>
      <c r="HC80" s="74"/>
      <c r="HD80" s="74"/>
      <c r="HE80" s="75"/>
      <c r="HF80" s="76"/>
      <c r="HG80" s="77"/>
      <c r="HH80" s="77"/>
      <c r="HI80" s="77"/>
      <c r="HJ80" s="77"/>
      <c r="HK80" s="77"/>
      <c r="HL80" s="77"/>
      <c r="HM80" s="77"/>
      <c r="HN80" s="77"/>
      <c r="HO80" s="77"/>
      <c r="HP80" s="77"/>
      <c r="HQ80" s="77"/>
      <c r="HR80" s="77"/>
      <c r="HS80" s="77"/>
      <c r="HT80" s="77"/>
      <c r="HU80" s="77"/>
      <c r="HV80" s="77"/>
      <c r="HW80" s="77"/>
      <c r="HX80" s="77"/>
      <c r="HY80" s="77"/>
      <c r="HZ80" s="77"/>
      <c r="IA80" s="77"/>
      <c r="IB80" s="78"/>
    </row>
    <row r="81" spans="1:236" s="5" customFormat="1" ht="53.25" customHeight="1">
      <c r="A81" s="79" t="s">
        <v>299</v>
      </c>
      <c r="B81" s="80"/>
      <c r="C81" s="80"/>
      <c r="D81" s="80"/>
      <c r="E81" s="81"/>
      <c r="F81" s="82" t="s">
        <v>280</v>
      </c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4"/>
      <c r="AJ81" s="73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3">
        <f t="shared" si="6"/>
        <v>0</v>
      </c>
      <c r="AV81" s="74"/>
      <c r="AW81" s="74"/>
      <c r="AX81" s="74"/>
      <c r="AY81" s="74"/>
      <c r="AZ81" s="74"/>
      <c r="BA81" s="74"/>
      <c r="BB81" s="75"/>
      <c r="BC81" s="73">
        <f t="shared" si="7"/>
        <v>0.67856679000000009</v>
      </c>
      <c r="BD81" s="74"/>
      <c r="BE81" s="74"/>
      <c r="BF81" s="74"/>
      <c r="BG81" s="74"/>
      <c r="BH81" s="74"/>
      <c r="BI81" s="74"/>
      <c r="BJ81" s="75"/>
      <c r="BK81" s="73"/>
      <c r="BL81" s="74"/>
      <c r="BM81" s="74"/>
      <c r="BN81" s="74"/>
      <c r="BO81" s="74"/>
      <c r="BP81" s="74"/>
      <c r="BQ81" s="74"/>
      <c r="BR81" s="75"/>
      <c r="BS81" s="73">
        <v>0.53915049000000004</v>
      </c>
      <c r="BT81" s="74"/>
      <c r="BU81" s="74"/>
      <c r="BV81" s="74"/>
      <c r="BW81" s="74"/>
      <c r="BX81" s="74"/>
      <c r="BY81" s="74"/>
      <c r="BZ81" s="75"/>
      <c r="CA81" s="73"/>
      <c r="CB81" s="74"/>
      <c r="CC81" s="74"/>
      <c r="CD81" s="74"/>
      <c r="CE81" s="74"/>
      <c r="CF81" s="74"/>
      <c r="CG81" s="74"/>
      <c r="CH81" s="75"/>
      <c r="CI81" s="73">
        <v>0.13941629999999999</v>
      </c>
      <c r="CJ81" s="74"/>
      <c r="CK81" s="74"/>
      <c r="CL81" s="74"/>
      <c r="CM81" s="74"/>
      <c r="CN81" s="74"/>
      <c r="CO81" s="74"/>
      <c r="CP81" s="75"/>
      <c r="CQ81" s="73"/>
      <c r="CR81" s="74"/>
      <c r="CS81" s="74"/>
      <c r="CT81" s="74"/>
      <c r="CU81" s="74"/>
      <c r="CV81" s="74"/>
      <c r="CW81" s="74"/>
      <c r="CX81" s="75"/>
      <c r="CY81" s="73"/>
      <c r="CZ81" s="74"/>
      <c r="DA81" s="74"/>
      <c r="DB81" s="74"/>
      <c r="DC81" s="74"/>
      <c r="DD81" s="74"/>
      <c r="DE81" s="74"/>
      <c r="DF81" s="75"/>
      <c r="DG81" s="73"/>
      <c r="DH81" s="74"/>
      <c r="DI81" s="74"/>
      <c r="DJ81" s="74"/>
      <c r="DK81" s="74"/>
      <c r="DL81" s="74"/>
      <c r="DM81" s="74"/>
      <c r="DN81" s="75"/>
      <c r="DO81" s="73"/>
      <c r="DP81" s="74"/>
      <c r="DQ81" s="74"/>
      <c r="DR81" s="74"/>
      <c r="DS81" s="74"/>
      <c r="DT81" s="74"/>
      <c r="DU81" s="74"/>
      <c r="DV81" s="75"/>
      <c r="DW81" s="73"/>
      <c r="DX81" s="74"/>
      <c r="DY81" s="74"/>
      <c r="DZ81" s="74"/>
      <c r="EA81" s="74"/>
      <c r="EB81" s="74"/>
      <c r="EC81" s="74"/>
      <c r="ED81" s="74"/>
      <c r="EE81" s="75"/>
      <c r="EF81" s="73">
        <v>0.13941629999999999</v>
      </c>
      <c r="EG81" s="74"/>
      <c r="EH81" s="74"/>
      <c r="EI81" s="74"/>
      <c r="EJ81" s="74"/>
      <c r="EK81" s="74"/>
      <c r="EL81" s="74"/>
      <c r="EM81" s="74"/>
      <c r="EN81" s="75"/>
      <c r="EO81" s="73"/>
      <c r="EP81" s="74"/>
      <c r="EQ81" s="74"/>
      <c r="ER81" s="74"/>
      <c r="ES81" s="74"/>
      <c r="ET81" s="74"/>
      <c r="EU81" s="74"/>
      <c r="EV81" s="74"/>
      <c r="EW81" s="75"/>
      <c r="EX81" s="73"/>
      <c r="EY81" s="74"/>
      <c r="EZ81" s="74"/>
      <c r="FA81" s="74"/>
      <c r="FB81" s="74"/>
      <c r="FC81" s="74"/>
      <c r="FD81" s="74"/>
      <c r="FE81" s="74"/>
      <c r="FF81" s="75"/>
      <c r="FG81" s="73">
        <f t="shared" si="8"/>
        <v>-0.67856679000000009</v>
      </c>
      <c r="FH81" s="74"/>
      <c r="FI81" s="74"/>
      <c r="FJ81" s="74"/>
      <c r="FK81" s="74"/>
      <c r="FL81" s="74"/>
      <c r="FM81" s="74"/>
      <c r="FN81" s="74"/>
      <c r="FO81" s="74"/>
      <c r="FP81" s="74"/>
      <c r="FQ81" s="75"/>
      <c r="FR81" s="73"/>
      <c r="FS81" s="74"/>
      <c r="FT81" s="74"/>
      <c r="FU81" s="74"/>
      <c r="FV81" s="74"/>
      <c r="FW81" s="74"/>
      <c r="FX81" s="74"/>
      <c r="FY81" s="74"/>
      <c r="FZ81" s="74"/>
      <c r="GA81" s="75"/>
      <c r="GB81" s="73"/>
      <c r="GC81" s="74"/>
      <c r="GD81" s="74"/>
      <c r="GE81" s="74"/>
      <c r="GF81" s="74"/>
      <c r="GG81" s="75"/>
      <c r="GH81" s="73"/>
      <c r="GI81" s="74"/>
      <c r="GJ81" s="74"/>
      <c r="GK81" s="74"/>
      <c r="GL81" s="74"/>
      <c r="GM81" s="74"/>
      <c r="GN81" s="74"/>
      <c r="GO81" s="74"/>
      <c r="GP81" s="74"/>
      <c r="GQ81" s="74"/>
      <c r="GR81" s="74"/>
      <c r="GS81" s="75"/>
      <c r="GT81" s="73"/>
      <c r="GU81" s="74"/>
      <c r="GV81" s="74"/>
      <c r="GW81" s="74"/>
      <c r="GX81" s="74"/>
      <c r="GY81" s="74"/>
      <c r="GZ81" s="74"/>
      <c r="HA81" s="74"/>
      <c r="HB81" s="74"/>
      <c r="HC81" s="74"/>
      <c r="HD81" s="74"/>
      <c r="HE81" s="75"/>
      <c r="HF81" s="76"/>
      <c r="HG81" s="77"/>
      <c r="HH81" s="77"/>
      <c r="HI81" s="77"/>
      <c r="HJ81" s="77"/>
      <c r="HK81" s="77"/>
      <c r="HL81" s="77"/>
      <c r="HM81" s="77"/>
      <c r="HN81" s="77"/>
      <c r="HO81" s="77"/>
      <c r="HP81" s="77"/>
      <c r="HQ81" s="77"/>
      <c r="HR81" s="77"/>
      <c r="HS81" s="77"/>
      <c r="HT81" s="77"/>
      <c r="HU81" s="77"/>
      <c r="HV81" s="77"/>
      <c r="HW81" s="77"/>
      <c r="HX81" s="77"/>
      <c r="HY81" s="77"/>
      <c r="HZ81" s="77"/>
      <c r="IA81" s="77"/>
      <c r="IB81" s="78"/>
    </row>
    <row r="82" spans="1:236" s="5" customFormat="1" ht="53.25" customHeight="1">
      <c r="A82" s="79" t="s">
        <v>301</v>
      </c>
      <c r="B82" s="80"/>
      <c r="C82" s="80"/>
      <c r="D82" s="80"/>
      <c r="E82" s="81"/>
      <c r="F82" s="82" t="s">
        <v>281</v>
      </c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4"/>
      <c r="AJ82" s="73">
        <v>0</v>
      </c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3">
        <f t="shared" si="6"/>
        <v>0</v>
      </c>
      <c r="AV82" s="74"/>
      <c r="AW82" s="74"/>
      <c r="AX82" s="74"/>
      <c r="AY82" s="74"/>
      <c r="AZ82" s="74"/>
      <c r="BA82" s="74"/>
      <c r="BB82" s="75"/>
      <c r="BC82" s="73">
        <f t="shared" si="7"/>
        <v>0.34040381159999999</v>
      </c>
      <c r="BD82" s="74"/>
      <c r="BE82" s="74"/>
      <c r="BF82" s="74"/>
      <c r="BG82" s="74"/>
      <c r="BH82" s="74"/>
      <c r="BI82" s="74"/>
      <c r="BJ82" s="75"/>
      <c r="BK82" s="73"/>
      <c r="BL82" s="74"/>
      <c r="BM82" s="74"/>
      <c r="BN82" s="74"/>
      <c r="BO82" s="74"/>
      <c r="BP82" s="74"/>
      <c r="BQ82" s="74"/>
      <c r="BR82" s="75"/>
      <c r="BS82" s="73"/>
      <c r="BT82" s="74"/>
      <c r="BU82" s="74"/>
      <c r="BV82" s="74"/>
      <c r="BW82" s="74"/>
      <c r="BX82" s="74"/>
      <c r="BY82" s="74"/>
      <c r="BZ82" s="75"/>
      <c r="CA82" s="73">
        <v>0</v>
      </c>
      <c r="CB82" s="74"/>
      <c r="CC82" s="74"/>
      <c r="CD82" s="74"/>
      <c r="CE82" s="74"/>
      <c r="CF82" s="74"/>
      <c r="CG82" s="74"/>
      <c r="CH82" s="75"/>
      <c r="CI82" s="73">
        <v>0.34040381159999999</v>
      </c>
      <c r="CJ82" s="74"/>
      <c r="CK82" s="74"/>
      <c r="CL82" s="74"/>
      <c r="CM82" s="74"/>
      <c r="CN82" s="74"/>
      <c r="CO82" s="74"/>
      <c r="CP82" s="75"/>
      <c r="CQ82" s="73"/>
      <c r="CR82" s="74"/>
      <c r="CS82" s="74"/>
      <c r="CT82" s="74"/>
      <c r="CU82" s="74"/>
      <c r="CV82" s="74"/>
      <c r="CW82" s="74"/>
      <c r="CX82" s="75"/>
      <c r="CY82" s="73"/>
      <c r="CZ82" s="74"/>
      <c r="DA82" s="74"/>
      <c r="DB82" s="74"/>
      <c r="DC82" s="74"/>
      <c r="DD82" s="74"/>
      <c r="DE82" s="74"/>
      <c r="DF82" s="75"/>
      <c r="DG82" s="73"/>
      <c r="DH82" s="74"/>
      <c r="DI82" s="74"/>
      <c r="DJ82" s="74"/>
      <c r="DK82" s="74"/>
      <c r="DL82" s="74"/>
      <c r="DM82" s="74"/>
      <c r="DN82" s="75"/>
      <c r="DO82" s="73"/>
      <c r="DP82" s="74"/>
      <c r="DQ82" s="74"/>
      <c r="DR82" s="74"/>
      <c r="DS82" s="74"/>
      <c r="DT82" s="74"/>
      <c r="DU82" s="74"/>
      <c r="DV82" s="75"/>
      <c r="DW82" s="73">
        <f>BC82</f>
        <v>0.34040381159999999</v>
      </c>
      <c r="DX82" s="74"/>
      <c r="DY82" s="74"/>
      <c r="DZ82" s="74"/>
      <c r="EA82" s="74"/>
      <c r="EB82" s="74"/>
      <c r="EC82" s="74"/>
      <c r="ED82" s="74"/>
      <c r="EE82" s="75"/>
      <c r="EF82" s="73">
        <f>CI82</f>
        <v>0.34040381159999999</v>
      </c>
      <c r="EG82" s="74"/>
      <c r="EH82" s="74"/>
      <c r="EI82" s="74"/>
      <c r="EJ82" s="74"/>
      <c r="EK82" s="74"/>
      <c r="EL82" s="74"/>
      <c r="EM82" s="74"/>
      <c r="EN82" s="75"/>
      <c r="EO82" s="73">
        <v>0.34040381159999999</v>
      </c>
      <c r="EP82" s="74"/>
      <c r="EQ82" s="74"/>
      <c r="ER82" s="74"/>
      <c r="ES82" s="74"/>
      <c r="ET82" s="74"/>
      <c r="EU82" s="74"/>
      <c r="EV82" s="74"/>
      <c r="EW82" s="75"/>
      <c r="EX82" s="73">
        <v>0.34040381159999999</v>
      </c>
      <c r="EY82" s="74"/>
      <c r="EZ82" s="74"/>
      <c r="FA82" s="74"/>
      <c r="FB82" s="74"/>
      <c r="FC82" s="74"/>
      <c r="FD82" s="74"/>
      <c r="FE82" s="74"/>
      <c r="FF82" s="75"/>
      <c r="FG82" s="73">
        <f>AJ82-BC82</f>
        <v>-0.34040381159999999</v>
      </c>
      <c r="FH82" s="74"/>
      <c r="FI82" s="74"/>
      <c r="FJ82" s="74"/>
      <c r="FK82" s="74"/>
      <c r="FL82" s="74"/>
      <c r="FM82" s="74"/>
      <c r="FN82" s="74"/>
      <c r="FO82" s="74"/>
      <c r="FP82" s="74"/>
      <c r="FQ82" s="75"/>
      <c r="FR82" s="73"/>
      <c r="FS82" s="74"/>
      <c r="FT82" s="74"/>
      <c r="FU82" s="74"/>
      <c r="FV82" s="74"/>
      <c r="FW82" s="74"/>
      <c r="FX82" s="74"/>
      <c r="FY82" s="74"/>
      <c r="FZ82" s="74"/>
      <c r="GA82" s="75"/>
      <c r="GB82" s="73"/>
      <c r="GC82" s="74"/>
      <c r="GD82" s="74"/>
      <c r="GE82" s="74"/>
      <c r="GF82" s="74"/>
      <c r="GG82" s="75"/>
      <c r="GH82" s="73"/>
      <c r="GI82" s="74"/>
      <c r="GJ82" s="74"/>
      <c r="GK82" s="74"/>
      <c r="GL82" s="74"/>
      <c r="GM82" s="74"/>
      <c r="GN82" s="74"/>
      <c r="GO82" s="74"/>
      <c r="GP82" s="74"/>
      <c r="GQ82" s="74"/>
      <c r="GR82" s="74"/>
      <c r="GS82" s="75"/>
      <c r="GT82" s="73"/>
      <c r="GU82" s="74"/>
      <c r="GV82" s="74"/>
      <c r="GW82" s="74"/>
      <c r="GX82" s="74"/>
      <c r="GY82" s="74"/>
      <c r="GZ82" s="74"/>
      <c r="HA82" s="74"/>
      <c r="HB82" s="74"/>
      <c r="HC82" s="74"/>
      <c r="HD82" s="74"/>
      <c r="HE82" s="75"/>
      <c r="HF82" s="76"/>
      <c r="HG82" s="77"/>
      <c r="HH82" s="77"/>
      <c r="HI82" s="77"/>
      <c r="HJ82" s="77"/>
      <c r="HK82" s="77"/>
      <c r="HL82" s="77"/>
      <c r="HM82" s="77"/>
      <c r="HN82" s="77"/>
      <c r="HO82" s="77"/>
      <c r="HP82" s="77"/>
      <c r="HQ82" s="77"/>
      <c r="HR82" s="77"/>
      <c r="HS82" s="77"/>
      <c r="HT82" s="77"/>
      <c r="HU82" s="77"/>
      <c r="HV82" s="77"/>
      <c r="HW82" s="77"/>
      <c r="HX82" s="77"/>
      <c r="HY82" s="77"/>
      <c r="HZ82" s="77"/>
      <c r="IA82" s="77"/>
      <c r="IB82" s="78"/>
    </row>
    <row r="83" spans="1:236" s="5" customFormat="1" ht="22.5" customHeight="1">
      <c r="A83" s="174"/>
      <c r="B83" s="175"/>
      <c r="C83" s="175"/>
      <c r="D83" s="175"/>
      <c r="E83" s="176"/>
      <c r="F83" s="177" t="s">
        <v>35</v>
      </c>
      <c r="G83" s="178"/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9"/>
      <c r="AJ83" s="149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49"/>
      <c r="AV83" s="150"/>
      <c r="AW83" s="150"/>
      <c r="AX83" s="150"/>
      <c r="AY83" s="150"/>
      <c r="AZ83" s="150"/>
      <c r="BA83" s="150"/>
      <c r="BB83" s="151"/>
      <c r="BC83" s="149"/>
      <c r="BD83" s="150"/>
      <c r="BE83" s="150"/>
      <c r="BF83" s="150"/>
      <c r="BG83" s="150"/>
      <c r="BH83" s="150"/>
      <c r="BI83" s="150"/>
      <c r="BJ83" s="151"/>
      <c r="BK83" s="149"/>
      <c r="BL83" s="150"/>
      <c r="BM83" s="150"/>
      <c r="BN83" s="150"/>
      <c r="BO83" s="150"/>
      <c r="BP83" s="150"/>
      <c r="BQ83" s="150"/>
      <c r="BR83" s="151"/>
      <c r="BS83" s="149"/>
      <c r="BT83" s="150"/>
      <c r="BU83" s="150"/>
      <c r="BV83" s="150"/>
      <c r="BW83" s="150"/>
      <c r="BX83" s="150"/>
      <c r="BY83" s="150"/>
      <c r="BZ83" s="151"/>
      <c r="CA83" s="149"/>
      <c r="CB83" s="150"/>
      <c r="CC83" s="150"/>
      <c r="CD83" s="150"/>
      <c r="CE83" s="150"/>
      <c r="CF83" s="150"/>
      <c r="CG83" s="150"/>
      <c r="CH83" s="151"/>
      <c r="CI83" s="149"/>
      <c r="CJ83" s="150"/>
      <c r="CK83" s="150"/>
      <c r="CL83" s="150"/>
      <c r="CM83" s="150"/>
      <c r="CN83" s="150"/>
      <c r="CO83" s="150"/>
      <c r="CP83" s="151"/>
      <c r="CQ83" s="149"/>
      <c r="CR83" s="150"/>
      <c r="CS83" s="150"/>
      <c r="CT83" s="150"/>
      <c r="CU83" s="150"/>
      <c r="CV83" s="150"/>
      <c r="CW83" s="150"/>
      <c r="CX83" s="151"/>
      <c r="CY83" s="149"/>
      <c r="CZ83" s="150"/>
      <c r="DA83" s="150"/>
      <c r="DB83" s="150"/>
      <c r="DC83" s="150"/>
      <c r="DD83" s="150"/>
      <c r="DE83" s="150"/>
      <c r="DF83" s="151"/>
      <c r="DG83" s="149"/>
      <c r="DH83" s="150"/>
      <c r="DI83" s="150"/>
      <c r="DJ83" s="150"/>
      <c r="DK83" s="150"/>
      <c r="DL83" s="150"/>
      <c r="DM83" s="150"/>
      <c r="DN83" s="151"/>
      <c r="DO83" s="149"/>
      <c r="DP83" s="150"/>
      <c r="DQ83" s="150"/>
      <c r="DR83" s="150"/>
      <c r="DS83" s="150"/>
      <c r="DT83" s="150"/>
      <c r="DU83" s="150"/>
      <c r="DV83" s="151"/>
      <c r="DW83" s="149"/>
      <c r="DX83" s="150"/>
      <c r="DY83" s="150"/>
      <c r="DZ83" s="150"/>
      <c r="EA83" s="150"/>
      <c r="EB83" s="150"/>
      <c r="EC83" s="150"/>
      <c r="ED83" s="150"/>
      <c r="EE83" s="151"/>
      <c r="EF83" s="149"/>
      <c r="EG83" s="150"/>
      <c r="EH83" s="150"/>
      <c r="EI83" s="150"/>
      <c r="EJ83" s="150"/>
      <c r="EK83" s="150"/>
      <c r="EL83" s="150"/>
      <c r="EM83" s="150"/>
      <c r="EN83" s="151"/>
      <c r="EO83" s="149"/>
      <c r="EP83" s="150"/>
      <c r="EQ83" s="150"/>
      <c r="ER83" s="150"/>
      <c r="ES83" s="150"/>
      <c r="ET83" s="150"/>
      <c r="EU83" s="150"/>
      <c r="EV83" s="150"/>
      <c r="EW83" s="151"/>
      <c r="EX83" s="149"/>
      <c r="EY83" s="150"/>
      <c r="EZ83" s="150"/>
      <c r="FA83" s="150"/>
      <c r="FB83" s="150"/>
      <c r="FC83" s="150"/>
      <c r="FD83" s="150"/>
      <c r="FE83" s="150"/>
      <c r="FF83" s="151"/>
      <c r="FG83" s="149"/>
      <c r="FH83" s="150"/>
      <c r="FI83" s="150"/>
      <c r="FJ83" s="150"/>
      <c r="FK83" s="150"/>
      <c r="FL83" s="150"/>
      <c r="FM83" s="150"/>
      <c r="FN83" s="150"/>
      <c r="FO83" s="150"/>
      <c r="FP83" s="150"/>
      <c r="FQ83" s="151"/>
      <c r="FR83" s="149"/>
      <c r="FS83" s="150"/>
      <c r="FT83" s="150"/>
      <c r="FU83" s="150"/>
      <c r="FV83" s="150"/>
      <c r="FW83" s="150"/>
      <c r="FX83" s="150"/>
      <c r="FY83" s="150"/>
      <c r="FZ83" s="150"/>
      <c r="GA83" s="151"/>
      <c r="GB83" s="149"/>
      <c r="GC83" s="150"/>
      <c r="GD83" s="150"/>
      <c r="GE83" s="150"/>
      <c r="GF83" s="150"/>
      <c r="GG83" s="151"/>
      <c r="GH83" s="149"/>
      <c r="GI83" s="150"/>
      <c r="GJ83" s="150"/>
      <c r="GK83" s="150"/>
      <c r="GL83" s="150"/>
      <c r="GM83" s="150"/>
      <c r="GN83" s="150"/>
      <c r="GO83" s="150"/>
      <c r="GP83" s="150"/>
      <c r="GQ83" s="150"/>
      <c r="GR83" s="150"/>
      <c r="GS83" s="151"/>
      <c r="GT83" s="149"/>
      <c r="GU83" s="150"/>
      <c r="GV83" s="150"/>
      <c r="GW83" s="150"/>
      <c r="GX83" s="150"/>
      <c r="GY83" s="150"/>
      <c r="GZ83" s="150"/>
      <c r="HA83" s="150"/>
      <c r="HB83" s="150"/>
      <c r="HC83" s="150"/>
      <c r="HD83" s="150"/>
      <c r="HE83" s="151"/>
      <c r="HF83" s="180"/>
      <c r="HG83" s="181"/>
      <c r="HH83" s="181"/>
      <c r="HI83" s="181"/>
      <c r="HJ83" s="181"/>
      <c r="HK83" s="181"/>
      <c r="HL83" s="181"/>
      <c r="HM83" s="181"/>
      <c r="HN83" s="181"/>
      <c r="HO83" s="181"/>
      <c r="HP83" s="181"/>
      <c r="HQ83" s="181"/>
      <c r="HR83" s="181"/>
      <c r="HS83" s="181"/>
      <c r="HT83" s="181"/>
      <c r="HU83" s="181"/>
      <c r="HV83" s="181"/>
      <c r="HW83" s="181"/>
      <c r="HX83" s="181"/>
      <c r="HY83" s="181"/>
      <c r="HZ83" s="181"/>
      <c r="IA83" s="181"/>
      <c r="IB83" s="182"/>
    </row>
    <row r="84" spans="1:236" s="5" customFormat="1">
      <c r="A84" s="79" t="s">
        <v>24</v>
      </c>
      <c r="B84" s="80"/>
      <c r="C84" s="80"/>
      <c r="D84" s="80"/>
      <c r="E84" s="81"/>
      <c r="F84" s="76" t="s">
        <v>25</v>
      </c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183"/>
      <c r="AJ84" s="73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3"/>
      <c r="AV84" s="74"/>
      <c r="AW84" s="74"/>
      <c r="AX84" s="74"/>
      <c r="AY84" s="74"/>
      <c r="AZ84" s="74"/>
      <c r="BA84" s="74"/>
      <c r="BB84" s="75"/>
      <c r="BC84" s="73"/>
      <c r="BD84" s="74"/>
      <c r="BE84" s="74"/>
      <c r="BF84" s="74"/>
      <c r="BG84" s="74"/>
      <c r="BH84" s="74"/>
      <c r="BI84" s="74"/>
      <c r="BJ84" s="75"/>
      <c r="BK84" s="73"/>
      <c r="BL84" s="74"/>
      <c r="BM84" s="74"/>
      <c r="BN84" s="74"/>
      <c r="BO84" s="74"/>
      <c r="BP84" s="74"/>
      <c r="BQ84" s="74"/>
      <c r="BR84" s="75"/>
      <c r="BS84" s="73"/>
      <c r="BT84" s="74"/>
      <c r="BU84" s="74"/>
      <c r="BV84" s="74"/>
      <c r="BW84" s="74"/>
      <c r="BX84" s="74"/>
      <c r="BY84" s="74"/>
      <c r="BZ84" s="75"/>
      <c r="CA84" s="73"/>
      <c r="CB84" s="74"/>
      <c r="CC84" s="74"/>
      <c r="CD84" s="74"/>
      <c r="CE84" s="74"/>
      <c r="CF84" s="74"/>
      <c r="CG84" s="74"/>
      <c r="CH84" s="75"/>
      <c r="CI84" s="73"/>
      <c r="CJ84" s="74"/>
      <c r="CK84" s="74"/>
      <c r="CL84" s="74"/>
      <c r="CM84" s="74"/>
      <c r="CN84" s="74"/>
      <c r="CO84" s="74"/>
      <c r="CP84" s="75"/>
      <c r="CQ84" s="73"/>
      <c r="CR84" s="74"/>
      <c r="CS84" s="74"/>
      <c r="CT84" s="74"/>
      <c r="CU84" s="74"/>
      <c r="CV84" s="74"/>
      <c r="CW84" s="74"/>
      <c r="CX84" s="75"/>
      <c r="CY84" s="73"/>
      <c r="CZ84" s="74"/>
      <c r="DA84" s="74"/>
      <c r="DB84" s="74"/>
      <c r="DC84" s="74"/>
      <c r="DD84" s="74"/>
      <c r="DE84" s="74"/>
      <c r="DF84" s="75"/>
      <c r="DG84" s="73"/>
      <c r="DH84" s="74"/>
      <c r="DI84" s="74"/>
      <c r="DJ84" s="74"/>
      <c r="DK84" s="74"/>
      <c r="DL84" s="74"/>
      <c r="DM84" s="74"/>
      <c r="DN84" s="75"/>
      <c r="DO84" s="73"/>
      <c r="DP84" s="74"/>
      <c r="DQ84" s="74"/>
      <c r="DR84" s="74"/>
      <c r="DS84" s="74"/>
      <c r="DT84" s="74"/>
      <c r="DU84" s="74"/>
      <c r="DV84" s="75"/>
      <c r="DW84" s="73"/>
      <c r="DX84" s="74"/>
      <c r="DY84" s="74"/>
      <c r="DZ84" s="74"/>
      <c r="EA84" s="74"/>
      <c r="EB84" s="74"/>
      <c r="EC84" s="74"/>
      <c r="ED84" s="74"/>
      <c r="EE84" s="75"/>
      <c r="EF84" s="73"/>
      <c r="EG84" s="74"/>
      <c r="EH84" s="74"/>
      <c r="EI84" s="74"/>
      <c r="EJ84" s="74"/>
      <c r="EK84" s="74"/>
      <c r="EL84" s="74"/>
      <c r="EM84" s="74"/>
      <c r="EN84" s="75"/>
      <c r="EO84" s="73"/>
      <c r="EP84" s="74"/>
      <c r="EQ84" s="74"/>
      <c r="ER84" s="74"/>
      <c r="ES84" s="74"/>
      <c r="ET84" s="74"/>
      <c r="EU84" s="74"/>
      <c r="EV84" s="74"/>
      <c r="EW84" s="75"/>
      <c r="EX84" s="73"/>
      <c r="EY84" s="74"/>
      <c r="EZ84" s="74"/>
      <c r="FA84" s="74"/>
      <c r="FB84" s="74"/>
      <c r="FC84" s="74"/>
      <c r="FD84" s="74"/>
      <c r="FE84" s="74"/>
      <c r="FF84" s="75"/>
      <c r="FG84" s="73"/>
      <c r="FH84" s="74"/>
      <c r="FI84" s="74"/>
      <c r="FJ84" s="74"/>
      <c r="FK84" s="74"/>
      <c r="FL84" s="74"/>
      <c r="FM84" s="74"/>
      <c r="FN84" s="74"/>
      <c r="FO84" s="74"/>
      <c r="FP84" s="74"/>
      <c r="FQ84" s="75"/>
      <c r="FR84" s="73"/>
      <c r="FS84" s="74"/>
      <c r="FT84" s="74"/>
      <c r="FU84" s="74"/>
      <c r="FV84" s="74"/>
      <c r="FW84" s="74"/>
      <c r="FX84" s="74"/>
      <c r="FY84" s="74"/>
      <c r="FZ84" s="74"/>
      <c r="GA84" s="75"/>
      <c r="GB84" s="73"/>
      <c r="GC84" s="74"/>
      <c r="GD84" s="74"/>
      <c r="GE84" s="74"/>
      <c r="GF84" s="74"/>
      <c r="GG84" s="75"/>
      <c r="GH84" s="73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5"/>
      <c r="GT84" s="73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5"/>
      <c r="HF84" s="76"/>
      <c r="HG84" s="77"/>
      <c r="HH84" s="77"/>
      <c r="HI84" s="77"/>
      <c r="HJ84" s="77"/>
      <c r="HK84" s="77"/>
      <c r="HL84" s="77"/>
      <c r="HM84" s="77"/>
      <c r="HN84" s="77"/>
      <c r="HO84" s="77"/>
      <c r="HP84" s="77"/>
      <c r="HQ84" s="77"/>
      <c r="HR84" s="77"/>
      <c r="HS84" s="77"/>
      <c r="HT84" s="77"/>
      <c r="HU84" s="77"/>
      <c r="HV84" s="77"/>
      <c r="HW84" s="77"/>
      <c r="HX84" s="77"/>
      <c r="HY84" s="77"/>
      <c r="HZ84" s="77"/>
      <c r="IA84" s="77"/>
      <c r="IB84" s="78"/>
    </row>
    <row r="85" spans="1:236" s="5" customFormat="1">
      <c r="A85" s="79" t="s">
        <v>26</v>
      </c>
      <c r="B85" s="80"/>
      <c r="C85" s="80"/>
      <c r="D85" s="80"/>
      <c r="E85" s="81"/>
      <c r="F85" s="76" t="s">
        <v>27</v>
      </c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183"/>
      <c r="AJ85" s="73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3"/>
      <c r="AV85" s="74"/>
      <c r="AW85" s="74"/>
      <c r="AX85" s="74"/>
      <c r="AY85" s="74"/>
      <c r="AZ85" s="74"/>
      <c r="BA85" s="74"/>
      <c r="BB85" s="75"/>
      <c r="BC85" s="73"/>
      <c r="BD85" s="74"/>
      <c r="BE85" s="74"/>
      <c r="BF85" s="74"/>
      <c r="BG85" s="74"/>
      <c r="BH85" s="74"/>
      <c r="BI85" s="74"/>
      <c r="BJ85" s="75"/>
      <c r="BK85" s="73"/>
      <c r="BL85" s="74"/>
      <c r="BM85" s="74"/>
      <c r="BN85" s="74"/>
      <c r="BO85" s="74"/>
      <c r="BP85" s="74"/>
      <c r="BQ85" s="74"/>
      <c r="BR85" s="75"/>
      <c r="BS85" s="73"/>
      <c r="BT85" s="74"/>
      <c r="BU85" s="74"/>
      <c r="BV85" s="74"/>
      <c r="BW85" s="74"/>
      <c r="BX85" s="74"/>
      <c r="BY85" s="74"/>
      <c r="BZ85" s="75"/>
      <c r="CA85" s="73"/>
      <c r="CB85" s="74"/>
      <c r="CC85" s="74"/>
      <c r="CD85" s="74"/>
      <c r="CE85" s="74"/>
      <c r="CF85" s="74"/>
      <c r="CG85" s="74"/>
      <c r="CH85" s="75"/>
      <c r="CI85" s="73"/>
      <c r="CJ85" s="74"/>
      <c r="CK85" s="74"/>
      <c r="CL85" s="74"/>
      <c r="CM85" s="74"/>
      <c r="CN85" s="74"/>
      <c r="CO85" s="74"/>
      <c r="CP85" s="75"/>
      <c r="CQ85" s="73"/>
      <c r="CR85" s="74"/>
      <c r="CS85" s="74"/>
      <c r="CT85" s="74"/>
      <c r="CU85" s="74"/>
      <c r="CV85" s="74"/>
      <c r="CW85" s="74"/>
      <c r="CX85" s="75"/>
      <c r="CY85" s="73"/>
      <c r="CZ85" s="74"/>
      <c r="DA85" s="74"/>
      <c r="DB85" s="74"/>
      <c r="DC85" s="74"/>
      <c r="DD85" s="74"/>
      <c r="DE85" s="74"/>
      <c r="DF85" s="75"/>
      <c r="DG85" s="73"/>
      <c r="DH85" s="74"/>
      <c r="DI85" s="74"/>
      <c r="DJ85" s="74"/>
      <c r="DK85" s="74"/>
      <c r="DL85" s="74"/>
      <c r="DM85" s="74"/>
      <c r="DN85" s="75"/>
      <c r="DO85" s="73"/>
      <c r="DP85" s="74"/>
      <c r="DQ85" s="74"/>
      <c r="DR85" s="74"/>
      <c r="DS85" s="74"/>
      <c r="DT85" s="74"/>
      <c r="DU85" s="74"/>
      <c r="DV85" s="75"/>
      <c r="DW85" s="73"/>
      <c r="DX85" s="74"/>
      <c r="DY85" s="74"/>
      <c r="DZ85" s="74"/>
      <c r="EA85" s="74"/>
      <c r="EB85" s="74"/>
      <c r="EC85" s="74"/>
      <c r="ED85" s="74"/>
      <c r="EE85" s="75"/>
      <c r="EF85" s="73"/>
      <c r="EG85" s="74"/>
      <c r="EH85" s="74"/>
      <c r="EI85" s="74"/>
      <c r="EJ85" s="74"/>
      <c r="EK85" s="74"/>
      <c r="EL85" s="74"/>
      <c r="EM85" s="74"/>
      <c r="EN85" s="75"/>
      <c r="EO85" s="73"/>
      <c r="EP85" s="74"/>
      <c r="EQ85" s="74"/>
      <c r="ER85" s="74"/>
      <c r="ES85" s="74"/>
      <c r="ET85" s="74"/>
      <c r="EU85" s="74"/>
      <c r="EV85" s="74"/>
      <c r="EW85" s="75"/>
      <c r="EX85" s="73"/>
      <c r="EY85" s="74"/>
      <c r="EZ85" s="74"/>
      <c r="FA85" s="74"/>
      <c r="FB85" s="74"/>
      <c r="FC85" s="74"/>
      <c r="FD85" s="74"/>
      <c r="FE85" s="74"/>
      <c r="FF85" s="75"/>
      <c r="FG85" s="73"/>
      <c r="FH85" s="74"/>
      <c r="FI85" s="74"/>
      <c r="FJ85" s="74"/>
      <c r="FK85" s="74"/>
      <c r="FL85" s="74"/>
      <c r="FM85" s="74"/>
      <c r="FN85" s="74"/>
      <c r="FO85" s="74"/>
      <c r="FP85" s="74"/>
      <c r="FQ85" s="75"/>
      <c r="FR85" s="73"/>
      <c r="FS85" s="74"/>
      <c r="FT85" s="74"/>
      <c r="FU85" s="74"/>
      <c r="FV85" s="74"/>
      <c r="FW85" s="74"/>
      <c r="FX85" s="74"/>
      <c r="FY85" s="74"/>
      <c r="FZ85" s="74"/>
      <c r="GA85" s="75"/>
      <c r="GB85" s="73"/>
      <c r="GC85" s="74"/>
      <c r="GD85" s="74"/>
      <c r="GE85" s="74"/>
      <c r="GF85" s="74"/>
      <c r="GG85" s="75"/>
      <c r="GH85" s="73"/>
      <c r="GI85" s="74"/>
      <c r="GJ85" s="74"/>
      <c r="GK85" s="74"/>
      <c r="GL85" s="74"/>
      <c r="GM85" s="74"/>
      <c r="GN85" s="74"/>
      <c r="GO85" s="74"/>
      <c r="GP85" s="74"/>
      <c r="GQ85" s="74"/>
      <c r="GR85" s="74"/>
      <c r="GS85" s="75"/>
      <c r="GT85" s="73"/>
      <c r="GU85" s="74"/>
      <c r="GV85" s="74"/>
      <c r="GW85" s="74"/>
      <c r="GX85" s="74"/>
      <c r="GY85" s="74"/>
      <c r="GZ85" s="74"/>
      <c r="HA85" s="74"/>
      <c r="HB85" s="74"/>
      <c r="HC85" s="74"/>
      <c r="HD85" s="74"/>
      <c r="HE85" s="75"/>
      <c r="HF85" s="76"/>
      <c r="HG85" s="77"/>
      <c r="HH85" s="77"/>
      <c r="HI85" s="77"/>
      <c r="HJ85" s="77"/>
      <c r="HK85" s="77"/>
      <c r="HL85" s="77"/>
      <c r="HM85" s="77"/>
      <c r="HN85" s="77"/>
      <c r="HO85" s="77"/>
      <c r="HP85" s="77"/>
      <c r="HQ85" s="77"/>
      <c r="HR85" s="77"/>
      <c r="HS85" s="77"/>
      <c r="HT85" s="77"/>
      <c r="HU85" s="77"/>
      <c r="HV85" s="77"/>
      <c r="HW85" s="77"/>
      <c r="HX85" s="77"/>
      <c r="HY85" s="77"/>
      <c r="HZ85" s="77"/>
      <c r="IA85" s="77"/>
      <c r="IB85" s="78"/>
    </row>
    <row r="86" spans="1:236" s="5" customFormat="1" ht="12" thickBot="1">
      <c r="A86" s="184" t="s">
        <v>28</v>
      </c>
      <c r="B86" s="185"/>
      <c r="C86" s="185"/>
      <c r="D86" s="185"/>
      <c r="E86" s="186"/>
      <c r="F86" s="187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  <c r="AF86" s="188"/>
      <c r="AG86" s="188"/>
      <c r="AH86" s="188"/>
      <c r="AI86" s="189"/>
      <c r="AJ86" s="190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0"/>
      <c r="AV86" s="191"/>
      <c r="AW86" s="191"/>
      <c r="AX86" s="191"/>
      <c r="AY86" s="191"/>
      <c r="AZ86" s="191"/>
      <c r="BA86" s="191"/>
      <c r="BB86" s="192"/>
      <c r="BC86" s="190"/>
      <c r="BD86" s="191"/>
      <c r="BE86" s="191"/>
      <c r="BF86" s="191"/>
      <c r="BG86" s="191"/>
      <c r="BH86" s="191"/>
      <c r="BI86" s="191"/>
      <c r="BJ86" s="192"/>
      <c r="BK86" s="190"/>
      <c r="BL86" s="191"/>
      <c r="BM86" s="191"/>
      <c r="BN86" s="191"/>
      <c r="BO86" s="191"/>
      <c r="BP86" s="191"/>
      <c r="BQ86" s="191"/>
      <c r="BR86" s="192"/>
      <c r="BS86" s="190"/>
      <c r="BT86" s="191"/>
      <c r="BU86" s="191"/>
      <c r="BV86" s="191"/>
      <c r="BW86" s="191"/>
      <c r="BX86" s="191"/>
      <c r="BY86" s="191"/>
      <c r="BZ86" s="192"/>
      <c r="CA86" s="190"/>
      <c r="CB86" s="191"/>
      <c r="CC86" s="191"/>
      <c r="CD86" s="191"/>
      <c r="CE86" s="191"/>
      <c r="CF86" s="191"/>
      <c r="CG86" s="191"/>
      <c r="CH86" s="192"/>
      <c r="CI86" s="190"/>
      <c r="CJ86" s="191"/>
      <c r="CK86" s="191"/>
      <c r="CL86" s="191"/>
      <c r="CM86" s="191"/>
      <c r="CN86" s="191"/>
      <c r="CO86" s="191"/>
      <c r="CP86" s="192"/>
      <c r="CQ86" s="190"/>
      <c r="CR86" s="191"/>
      <c r="CS86" s="191"/>
      <c r="CT86" s="191"/>
      <c r="CU86" s="191"/>
      <c r="CV86" s="191"/>
      <c r="CW86" s="191"/>
      <c r="CX86" s="192"/>
      <c r="CY86" s="190"/>
      <c r="CZ86" s="191"/>
      <c r="DA86" s="191"/>
      <c r="DB86" s="191"/>
      <c r="DC86" s="191"/>
      <c r="DD86" s="191"/>
      <c r="DE86" s="191"/>
      <c r="DF86" s="192"/>
      <c r="DG86" s="190"/>
      <c r="DH86" s="191"/>
      <c r="DI86" s="191"/>
      <c r="DJ86" s="191"/>
      <c r="DK86" s="191"/>
      <c r="DL86" s="191"/>
      <c r="DM86" s="191"/>
      <c r="DN86" s="192"/>
      <c r="DO86" s="190"/>
      <c r="DP86" s="191"/>
      <c r="DQ86" s="191"/>
      <c r="DR86" s="191"/>
      <c r="DS86" s="191"/>
      <c r="DT86" s="191"/>
      <c r="DU86" s="191"/>
      <c r="DV86" s="192"/>
      <c r="DW86" s="190"/>
      <c r="DX86" s="191"/>
      <c r="DY86" s="191"/>
      <c r="DZ86" s="191"/>
      <c r="EA86" s="191"/>
      <c r="EB86" s="191"/>
      <c r="EC86" s="191"/>
      <c r="ED86" s="191"/>
      <c r="EE86" s="192"/>
      <c r="EF86" s="190"/>
      <c r="EG86" s="191"/>
      <c r="EH86" s="191"/>
      <c r="EI86" s="191"/>
      <c r="EJ86" s="191"/>
      <c r="EK86" s="191"/>
      <c r="EL86" s="191"/>
      <c r="EM86" s="191"/>
      <c r="EN86" s="192"/>
      <c r="EO86" s="190"/>
      <c r="EP86" s="191"/>
      <c r="EQ86" s="191"/>
      <c r="ER86" s="191"/>
      <c r="ES86" s="191"/>
      <c r="ET86" s="191"/>
      <c r="EU86" s="191"/>
      <c r="EV86" s="191"/>
      <c r="EW86" s="192"/>
      <c r="EX86" s="190"/>
      <c r="EY86" s="191"/>
      <c r="EZ86" s="191"/>
      <c r="FA86" s="191"/>
      <c r="FB86" s="191"/>
      <c r="FC86" s="191"/>
      <c r="FD86" s="191"/>
      <c r="FE86" s="191"/>
      <c r="FF86" s="192"/>
      <c r="FG86" s="190"/>
      <c r="FH86" s="191"/>
      <c r="FI86" s="191"/>
      <c r="FJ86" s="191"/>
      <c r="FK86" s="191"/>
      <c r="FL86" s="191"/>
      <c r="FM86" s="191"/>
      <c r="FN86" s="191"/>
      <c r="FO86" s="191"/>
      <c r="FP86" s="191"/>
      <c r="FQ86" s="192"/>
      <c r="FR86" s="190"/>
      <c r="FS86" s="191"/>
      <c r="FT86" s="191"/>
      <c r="FU86" s="191"/>
      <c r="FV86" s="191"/>
      <c r="FW86" s="191"/>
      <c r="FX86" s="191"/>
      <c r="FY86" s="191"/>
      <c r="FZ86" s="191"/>
      <c r="GA86" s="192"/>
      <c r="GB86" s="190"/>
      <c r="GC86" s="191"/>
      <c r="GD86" s="191"/>
      <c r="GE86" s="191"/>
      <c r="GF86" s="191"/>
      <c r="GG86" s="192"/>
      <c r="GH86" s="190"/>
      <c r="GI86" s="191"/>
      <c r="GJ86" s="191"/>
      <c r="GK86" s="191"/>
      <c r="GL86" s="191"/>
      <c r="GM86" s="191"/>
      <c r="GN86" s="191"/>
      <c r="GO86" s="191"/>
      <c r="GP86" s="191"/>
      <c r="GQ86" s="191"/>
      <c r="GR86" s="191"/>
      <c r="GS86" s="192"/>
      <c r="GT86" s="190"/>
      <c r="GU86" s="191"/>
      <c r="GV86" s="191"/>
      <c r="GW86" s="191"/>
      <c r="GX86" s="191"/>
      <c r="GY86" s="191"/>
      <c r="GZ86" s="191"/>
      <c r="HA86" s="191"/>
      <c r="HB86" s="191"/>
      <c r="HC86" s="191"/>
      <c r="HD86" s="191"/>
      <c r="HE86" s="192"/>
      <c r="HF86" s="187"/>
      <c r="HG86" s="188"/>
      <c r="HH86" s="188"/>
      <c r="HI86" s="188"/>
      <c r="HJ86" s="188"/>
      <c r="HK86" s="188"/>
      <c r="HL86" s="188"/>
      <c r="HM86" s="188"/>
      <c r="HN86" s="188"/>
      <c r="HO86" s="188"/>
      <c r="HP86" s="188"/>
      <c r="HQ86" s="188"/>
      <c r="HR86" s="188"/>
      <c r="HS86" s="188"/>
      <c r="HT86" s="188"/>
      <c r="HU86" s="188"/>
      <c r="HV86" s="188"/>
      <c r="HW86" s="188"/>
      <c r="HX86" s="188"/>
      <c r="HY86" s="188"/>
      <c r="HZ86" s="188"/>
      <c r="IA86" s="188"/>
      <c r="IB86" s="194"/>
    </row>
    <row r="87" spans="1:236" s="6" customFormat="1" ht="15.75" customHeight="1">
      <c r="I87" s="7" t="s">
        <v>36</v>
      </c>
      <c r="J87" s="6" t="s">
        <v>38</v>
      </c>
    </row>
    <row r="88" spans="1:236" s="6" customFormat="1" ht="10.5">
      <c r="G88" s="7"/>
      <c r="H88" s="7"/>
      <c r="I88" s="7" t="s">
        <v>37</v>
      </c>
      <c r="J88" s="6" t="s">
        <v>54</v>
      </c>
    </row>
    <row r="89" spans="1:236" s="6" customFormat="1" ht="12.75" customHeight="1">
      <c r="F89" s="7"/>
      <c r="G89" s="7"/>
      <c r="H89" s="7"/>
      <c r="I89" s="7" t="s">
        <v>39</v>
      </c>
      <c r="J89" s="6" t="s">
        <v>40</v>
      </c>
    </row>
    <row r="90" spans="1:236" s="6" customFormat="1" ht="6" customHeight="1"/>
    <row r="91" spans="1:236" s="6" customFormat="1" ht="10.5">
      <c r="G91" s="6" t="s">
        <v>41</v>
      </c>
    </row>
    <row r="93" spans="1:236" ht="18.75">
      <c r="A93" s="30"/>
      <c r="B93" s="30"/>
      <c r="C93" s="31"/>
      <c r="D93" s="31"/>
      <c r="E93" s="31"/>
      <c r="F93" s="31"/>
      <c r="G93" s="31"/>
      <c r="H93" s="31"/>
      <c r="I93" s="31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0"/>
      <c r="Z93" s="32"/>
      <c r="AA93" s="32"/>
      <c r="AB93" s="32"/>
      <c r="AC93" s="32"/>
      <c r="AD93" s="32"/>
      <c r="AE93" s="32"/>
      <c r="AF93" s="32"/>
      <c r="AG93" s="30" t="s">
        <v>240</v>
      </c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1" t="s">
        <v>241</v>
      </c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</row>
    <row r="94" spans="1:236" ht="18.75">
      <c r="A94" s="33"/>
      <c r="B94" s="30"/>
      <c r="C94" s="31"/>
      <c r="D94" s="31"/>
      <c r="E94" s="31"/>
      <c r="F94" s="31"/>
      <c r="G94" s="31"/>
      <c r="H94" s="31"/>
      <c r="I94" s="31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</row>
    <row r="95" spans="1:236" ht="18.75">
      <c r="A95" s="33"/>
      <c r="B95" s="34"/>
      <c r="C95" s="31"/>
      <c r="D95" s="31"/>
      <c r="E95" s="31"/>
      <c r="F95" s="31"/>
      <c r="G95" s="31"/>
      <c r="H95" s="31"/>
      <c r="I95" s="31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4" t="s">
        <v>242</v>
      </c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1" t="s">
        <v>243</v>
      </c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</row>
    <row r="96" spans="1:236" ht="18.75">
      <c r="A96" s="33"/>
      <c r="B96" s="30"/>
      <c r="C96" s="31"/>
      <c r="D96" s="31"/>
      <c r="E96" s="31"/>
      <c r="F96" s="31"/>
      <c r="G96" s="31"/>
      <c r="H96" s="31"/>
      <c r="I96" s="31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</row>
    <row r="97" spans="1:169" ht="18.75">
      <c r="A97" s="33"/>
      <c r="B97" s="30"/>
      <c r="C97" s="31"/>
      <c r="D97" s="31"/>
      <c r="E97" s="31"/>
      <c r="F97" s="31"/>
      <c r="G97" s="31"/>
      <c r="H97" s="31"/>
      <c r="I97" s="31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0" t="s">
        <v>244</v>
      </c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1" t="s">
        <v>245</v>
      </c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</row>
  </sheetData>
  <mergeCells count="1674">
    <mergeCell ref="EX81:FF81"/>
    <mergeCell ref="FG81:FQ81"/>
    <mergeCell ref="A82:E82"/>
    <mergeCell ref="F82:AI82"/>
    <mergeCell ref="EF82:EN82"/>
    <mergeCell ref="EO82:EW82"/>
    <mergeCell ref="EX82:FF82"/>
    <mergeCell ref="CY81:DF81"/>
    <mergeCell ref="DG81:DN81"/>
    <mergeCell ref="DO81:DV81"/>
    <mergeCell ref="DW81:EE81"/>
    <mergeCell ref="EF81:EN81"/>
    <mergeCell ref="EO81:EW81"/>
    <mergeCell ref="AJ81:AT81"/>
    <mergeCell ref="BC81:BJ81"/>
    <mergeCell ref="BS81:BZ81"/>
    <mergeCell ref="CA81:CH81"/>
    <mergeCell ref="CI81:CP81"/>
    <mergeCell ref="CQ81:CX81"/>
    <mergeCell ref="EO78:EW78"/>
    <mergeCell ref="EX78:FF78"/>
    <mergeCell ref="FG78:FQ78"/>
    <mergeCell ref="DG80:DN80"/>
    <mergeCell ref="DO80:DV80"/>
    <mergeCell ref="DW80:EE80"/>
    <mergeCell ref="EF80:EN80"/>
    <mergeCell ref="EO80:EW80"/>
    <mergeCell ref="EX80:FF80"/>
    <mergeCell ref="FG80:FQ80"/>
    <mergeCell ref="CQ78:CX78"/>
    <mergeCell ref="CY78:DF78"/>
    <mergeCell ref="DG78:DN78"/>
    <mergeCell ref="DO78:DV78"/>
    <mergeCell ref="DW78:EE78"/>
    <mergeCell ref="EF78:EN78"/>
    <mergeCell ref="CY77:DF77"/>
    <mergeCell ref="DG77:DN77"/>
    <mergeCell ref="DO77:DV77"/>
    <mergeCell ref="EX77:FF77"/>
    <mergeCell ref="FG77:FQ77"/>
    <mergeCell ref="AJ78:AT78"/>
    <mergeCell ref="BC78:BJ78"/>
    <mergeCell ref="BS78:BZ78"/>
    <mergeCell ref="CA78:CH78"/>
    <mergeCell ref="CI78:CP78"/>
    <mergeCell ref="AJ77:AT77"/>
    <mergeCell ref="BC77:BJ77"/>
    <mergeCell ref="BS77:BZ77"/>
    <mergeCell ref="CA77:CH77"/>
    <mergeCell ref="CI77:CP77"/>
    <mergeCell ref="CQ77:CX77"/>
    <mergeCell ref="DO76:DV76"/>
    <mergeCell ref="DW76:EE76"/>
    <mergeCell ref="EF76:EN76"/>
    <mergeCell ref="EO76:EW76"/>
    <mergeCell ref="EX76:FF76"/>
    <mergeCell ref="FG76:FQ76"/>
    <mergeCell ref="EX74:FF74"/>
    <mergeCell ref="FG74:FQ74"/>
    <mergeCell ref="AJ76:AT76"/>
    <mergeCell ref="BC76:BJ76"/>
    <mergeCell ref="BS76:BZ76"/>
    <mergeCell ref="CA76:CH76"/>
    <mergeCell ref="CI76:CP76"/>
    <mergeCell ref="CQ76:CX76"/>
    <mergeCell ref="CY76:DF76"/>
    <mergeCell ref="DG76:DN76"/>
    <mergeCell ref="FG73:FQ73"/>
    <mergeCell ref="AJ74:AT74"/>
    <mergeCell ref="BC74:BJ74"/>
    <mergeCell ref="BS74:BZ74"/>
    <mergeCell ref="CA74:CH74"/>
    <mergeCell ref="CI74:CP74"/>
    <mergeCell ref="CQ74:CX74"/>
    <mergeCell ref="CY74:DF74"/>
    <mergeCell ref="DG74:DN74"/>
    <mergeCell ref="EO74:EW74"/>
    <mergeCell ref="DG73:DN73"/>
    <mergeCell ref="DO73:DV73"/>
    <mergeCell ref="DW73:EE73"/>
    <mergeCell ref="EF73:EN73"/>
    <mergeCell ref="EO73:EW73"/>
    <mergeCell ref="EX73:FF73"/>
    <mergeCell ref="EO71:EW71"/>
    <mergeCell ref="EX71:FF71"/>
    <mergeCell ref="FG71:FQ71"/>
    <mergeCell ref="AJ73:AT73"/>
    <mergeCell ref="BC73:BJ73"/>
    <mergeCell ref="BS73:BZ73"/>
    <mergeCell ref="CA73:CH73"/>
    <mergeCell ref="CI73:CP73"/>
    <mergeCell ref="CQ73:CX73"/>
    <mergeCell ref="CY73:DF73"/>
    <mergeCell ref="EX70:FF70"/>
    <mergeCell ref="FG70:FQ70"/>
    <mergeCell ref="AJ71:AT71"/>
    <mergeCell ref="BC71:BJ71"/>
    <mergeCell ref="BS71:BZ71"/>
    <mergeCell ref="CA71:CH71"/>
    <mergeCell ref="CI71:CP71"/>
    <mergeCell ref="CQ71:CX71"/>
    <mergeCell ref="CY71:DF71"/>
    <mergeCell ref="EF71:EN71"/>
    <mergeCell ref="CY70:DF70"/>
    <mergeCell ref="DG70:DN70"/>
    <mergeCell ref="DO70:DV70"/>
    <mergeCell ref="DW70:EE70"/>
    <mergeCell ref="EF70:EN70"/>
    <mergeCell ref="EO70:EW70"/>
    <mergeCell ref="EF69:EN69"/>
    <mergeCell ref="EO69:EW69"/>
    <mergeCell ref="EX69:FF69"/>
    <mergeCell ref="FG69:FQ69"/>
    <mergeCell ref="AJ70:AT70"/>
    <mergeCell ref="BC70:BJ70"/>
    <mergeCell ref="BS70:BZ70"/>
    <mergeCell ref="CA70:CH70"/>
    <mergeCell ref="CI70:CP70"/>
    <mergeCell ref="CQ70:CX70"/>
    <mergeCell ref="EX68:FF68"/>
    <mergeCell ref="FG68:FQ68"/>
    <mergeCell ref="AJ68:AT68"/>
    <mergeCell ref="BC68:BJ68"/>
    <mergeCell ref="AJ69:AT69"/>
    <mergeCell ref="BC69:BJ69"/>
    <mergeCell ref="BS69:BZ69"/>
    <mergeCell ref="CA69:CH69"/>
    <mergeCell ref="CI69:CP69"/>
    <mergeCell ref="CQ69:CX69"/>
    <mergeCell ref="BK78:BR78"/>
    <mergeCell ref="BK80:BR80"/>
    <mergeCell ref="BK81:BR81"/>
    <mergeCell ref="CA68:CH68"/>
    <mergeCell ref="BS68:BZ68"/>
    <mergeCell ref="CI68:CP68"/>
    <mergeCell ref="BS80:BZ80"/>
    <mergeCell ref="CA80:CH80"/>
    <mergeCell ref="CI80:CP80"/>
    <mergeCell ref="BS79:BZ79"/>
    <mergeCell ref="HF80:IB80"/>
    <mergeCell ref="A81:E81"/>
    <mergeCell ref="F81:AI81"/>
    <mergeCell ref="FR81:GA81"/>
    <mergeCell ref="GB81:GG81"/>
    <mergeCell ref="GH81:GS81"/>
    <mergeCell ref="GT81:HE81"/>
    <mergeCell ref="HF81:IB81"/>
    <mergeCell ref="AU80:BB80"/>
    <mergeCell ref="AU81:BB81"/>
    <mergeCell ref="A80:E80"/>
    <mergeCell ref="F80:AI80"/>
    <mergeCell ref="FR80:GA80"/>
    <mergeCell ref="GB80:GG80"/>
    <mergeCell ref="GH80:GS80"/>
    <mergeCell ref="GT80:HE80"/>
    <mergeCell ref="AJ80:AT80"/>
    <mergeCell ref="BC80:BJ80"/>
    <mergeCell ref="CQ80:CX80"/>
    <mergeCell ref="CY80:DF80"/>
    <mergeCell ref="HF77:IB77"/>
    <mergeCell ref="A78:E78"/>
    <mergeCell ref="F78:AI78"/>
    <mergeCell ref="FR78:GA78"/>
    <mergeCell ref="GB78:GG78"/>
    <mergeCell ref="GH78:GS78"/>
    <mergeCell ref="GT78:HE78"/>
    <mergeCell ref="HF78:IB78"/>
    <mergeCell ref="AU77:BB77"/>
    <mergeCell ref="AU78:BB78"/>
    <mergeCell ref="A77:E77"/>
    <mergeCell ref="F77:AI77"/>
    <mergeCell ref="FR77:GA77"/>
    <mergeCell ref="GB77:GG77"/>
    <mergeCell ref="GH77:GS77"/>
    <mergeCell ref="GT77:HE77"/>
    <mergeCell ref="BK77:BR77"/>
    <mergeCell ref="DW77:EE77"/>
    <mergeCell ref="EF77:EN77"/>
    <mergeCell ref="EO77:EW77"/>
    <mergeCell ref="HF74:IB74"/>
    <mergeCell ref="A76:E76"/>
    <mergeCell ref="F76:AI76"/>
    <mergeCell ref="FR76:GA76"/>
    <mergeCell ref="GB76:GG76"/>
    <mergeCell ref="GH76:GS76"/>
    <mergeCell ref="GT76:HE76"/>
    <mergeCell ref="HF76:IB76"/>
    <mergeCell ref="AU74:BB74"/>
    <mergeCell ref="AU76:BB76"/>
    <mergeCell ref="A74:E74"/>
    <mergeCell ref="F74:AI74"/>
    <mergeCell ref="FR74:GA74"/>
    <mergeCell ref="GB74:GG74"/>
    <mergeCell ref="GH74:GS74"/>
    <mergeCell ref="GT74:HE74"/>
    <mergeCell ref="BK74:BR74"/>
    <mergeCell ref="DO74:DV74"/>
    <mergeCell ref="DW74:EE74"/>
    <mergeCell ref="EF74:EN74"/>
    <mergeCell ref="HF71:IB71"/>
    <mergeCell ref="A73:E73"/>
    <mergeCell ref="F73:AI73"/>
    <mergeCell ref="FR73:GA73"/>
    <mergeCell ref="GB73:GG73"/>
    <mergeCell ref="GH73:GS73"/>
    <mergeCell ref="GT73:HE73"/>
    <mergeCell ref="HF73:IB73"/>
    <mergeCell ref="AU71:BB71"/>
    <mergeCell ref="AU73:BB73"/>
    <mergeCell ref="A71:E71"/>
    <mergeCell ref="F71:AI71"/>
    <mergeCell ref="FR71:GA71"/>
    <mergeCell ref="GB71:GG71"/>
    <mergeCell ref="GH71:GS71"/>
    <mergeCell ref="GT71:HE71"/>
    <mergeCell ref="BK71:BR71"/>
    <mergeCell ref="DG71:DN71"/>
    <mergeCell ref="DO71:DV71"/>
    <mergeCell ref="DW71:EE71"/>
    <mergeCell ref="HF69:IB69"/>
    <mergeCell ref="A70:E70"/>
    <mergeCell ref="F70:AI70"/>
    <mergeCell ref="FR70:GA70"/>
    <mergeCell ref="GB70:GG70"/>
    <mergeCell ref="GH70:GS70"/>
    <mergeCell ref="GT70:HE70"/>
    <mergeCell ref="HF70:IB70"/>
    <mergeCell ref="AU69:BB69"/>
    <mergeCell ref="AU70:BB70"/>
    <mergeCell ref="F69:AI69"/>
    <mergeCell ref="FR69:GA69"/>
    <mergeCell ref="GB69:GG69"/>
    <mergeCell ref="GH69:GS69"/>
    <mergeCell ref="GT69:HE69"/>
    <mergeCell ref="BK69:BR69"/>
    <mergeCell ref="CY69:DF69"/>
    <mergeCell ref="DG69:DN69"/>
    <mergeCell ref="DO69:DV69"/>
    <mergeCell ref="DW69:EE69"/>
    <mergeCell ref="GT68:HE68"/>
    <mergeCell ref="HF68:IB68"/>
    <mergeCell ref="AU68:BB68"/>
    <mergeCell ref="BK68:BR68"/>
    <mergeCell ref="BK70:BR70"/>
    <mergeCell ref="BK73:BR73"/>
    <mergeCell ref="CQ68:CX68"/>
    <mergeCell ref="CY68:DF68"/>
    <mergeCell ref="DG68:DN68"/>
    <mergeCell ref="DO68:DV68"/>
    <mergeCell ref="A68:E68"/>
    <mergeCell ref="F68:AI68"/>
    <mergeCell ref="FR68:GA68"/>
    <mergeCell ref="GB68:GG68"/>
    <mergeCell ref="GH68:GS68"/>
    <mergeCell ref="BK76:BR76"/>
    <mergeCell ref="DW68:EE68"/>
    <mergeCell ref="EF68:EN68"/>
    <mergeCell ref="EO68:EW68"/>
    <mergeCell ref="A69:E69"/>
    <mergeCell ref="FR67:GA67"/>
    <mergeCell ref="GB67:GG67"/>
    <mergeCell ref="GH67:GS67"/>
    <mergeCell ref="GT67:HE67"/>
    <mergeCell ref="HF67:IB67"/>
    <mergeCell ref="DO67:DV67"/>
    <mergeCell ref="DW67:EE67"/>
    <mergeCell ref="EF67:EN67"/>
    <mergeCell ref="EO67:EW67"/>
    <mergeCell ref="EX67:FF67"/>
    <mergeCell ref="FG67:FQ67"/>
    <mergeCell ref="BS67:BZ67"/>
    <mergeCell ref="CA67:CH67"/>
    <mergeCell ref="CI67:CP67"/>
    <mergeCell ref="CQ67:CX67"/>
    <mergeCell ref="CY67:DF67"/>
    <mergeCell ref="DG67:DN67"/>
    <mergeCell ref="A67:E67"/>
    <mergeCell ref="F67:AI67"/>
    <mergeCell ref="AJ67:AT67"/>
    <mergeCell ref="AU67:BB67"/>
    <mergeCell ref="BC67:BJ67"/>
    <mergeCell ref="BK67:BR67"/>
    <mergeCell ref="FR66:GA66"/>
    <mergeCell ref="GB66:GG66"/>
    <mergeCell ref="GH66:GS66"/>
    <mergeCell ref="GT66:HE66"/>
    <mergeCell ref="HF66:IB66"/>
    <mergeCell ref="DO66:DV66"/>
    <mergeCell ref="DW66:EE66"/>
    <mergeCell ref="EF66:EN66"/>
    <mergeCell ref="EO66:EW66"/>
    <mergeCell ref="EX66:FF66"/>
    <mergeCell ref="FG66:FQ66"/>
    <mergeCell ref="BS66:BZ66"/>
    <mergeCell ref="CA66:CH66"/>
    <mergeCell ref="CI66:CP66"/>
    <mergeCell ref="CQ66:CX66"/>
    <mergeCell ref="CY66:DF66"/>
    <mergeCell ref="DG66:DN66"/>
    <mergeCell ref="A66:E66"/>
    <mergeCell ref="F66:AI66"/>
    <mergeCell ref="AJ66:AT66"/>
    <mergeCell ref="AU66:BB66"/>
    <mergeCell ref="BC66:BJ66"/>
    <mergeCell ref="BK66:BR66"/>
    <mergeCell ref="FG65:FQ65"/>
    <mergeCell ref="FR65:GA65"/>
    <mergeCell ref="GB65:GG65"/>
    <mergeCell ref="GH65:GS65"/>
    <mergeCell ref="GT65:HE65"/>
    <mergeCell ref="HF65:IB65"/>
    <mergeCell ref="DG65:DN65"/>
    <mergeCell ref="DO65:DV65"/>
    <mergeCell ref="DW65:EE65"/>
    <mergeCell ref="EF65:EN65"/>
    <mergeCell ref="EO65:EW65"/>
    <mergeCell ref="EX65:FF65"/>
    <mergeCell ref="BK65:BR65"/>
    <mergeCell ref="BS65:BZ65"/>
    <mergeCell ref="CA65:CH65"/>
    <mergeCell ref="CI65:CP65"/>
    <mergeCell ref="CQ65:CX65"/>
    <mergeCell ref="CY65:DF65"/>
    <mergeCell ref="FR64:GA64"/>
    <mergeCell ref="GB64:GG64"/>
    <mergeCell ref="GH64:GS64"/>
    <mergeCell ref="GT64:HE64"/>
    <mergeCell ref="HF64:IB64"/>
    <mergeCell ref="A65:E65"/>
    <mergeCell ref="F65:AI65"/>
    <mergeCell ref="AJ65:AT65"/>
    <mergeCell ref="AU65:BB65"/>
    <mergeCell ref="BC65:BJ65"/>
    <mergeCell ref="DO64:DV64"/>
    <mergeCell ref="DW64:EE64"/>
    <mergeCell ref="EF64:EN64"/>
    <mergeCell ref="EO64:EW64"/>
    <mergeCell ref="EX64:FF64"/>
    <mergeCell ref="FG64:FQ64"/>
    <mergeCell ref="BS64:BZ64"/>
    <mergeCell ref="CA64:CH64"/>
    <mergeCell ref="CI64:CP64"/>
    <mergeCell ref="CQ64:CX64"/>
    <mergeCell ref="CY64:DF64"/>
    <mergeCell ref="DG64:DN64"/>
    <mergeCell ref="A64:E64"/>
    <mergeCell ref="F64:AI64"/>
    <mergeCell ref="AJ64:AT64"/>
    <mergeCell ref="AU64:BB64"/>
    <mergeCell ref="BC64:BJ64"/>
    <mergeCell ref="BK64:BR64"/>
    <mergeCell ref="FG63:FQ63"/>
    <mergeCell ref="FR63:GA63"/>
    <mergeCell ref="GB63:GG63"/>
    <mergeCell ref="GH63:GS63"/>
    <mergeCell ref="GT63:HE63"/>
    <mergeCell ref="HF63:IB63"/>
    <mergeCell ref="DG63:DN63"/>
    <mergeCell ref="DO63:DV63"/>
    <mergeCell ref="DW63:EE63"/>
    <mergeCell ref="EF63:EN63"/>
    <mergeCell ref="EO63:EW63"/>
    <mergeCell ref="EX63:FF63"/>
    <mergeCell ref="BK63:BR63"/>
    <mergeCell ref="BS63:BZ63"/>
    <mergeCell ref="CA63:CH63"/>
    <mergeCell ref="CI63:CP63"/>
    <mergeCell ref="CQ63:CX63"/>
    <mergeCell ref="CY63:DF63"/>
    <mergeCell ref="FR62:GA62"/>
    <mergeCell ref="GB62:GG62"/>
    <mergeCell ref="GH62:GS62"/>
    <mergeCell ref="GT62:HE62"/>
    <mergeCell ref="HF62:IB62"/>
    <mergeCell ref="A63:E63"/>
    <mergeCell ref="F63:AI63"/>
    <mergeCell ref="AJ63:AT63"/>
    <mergeCell ref="AU63:BB63"/>
    <mergeCell ref="BC63:BJ63"/>
    <mergeCell ref="DO62:DV62"/>
    <mergeCell ref="DW62:EE62"/>
    <mergeCell ref="EF62:EN62"/>
    <mergeCell ref="EO62:EW62"/>
    <mergeCell ref="EX62:FF62"/>
    <mergeCell ref="FG62:FQ62"/>
    <mergeCell ref="BS62:BZ62"/>
    <mergeCell ref="CA62:CH62"/>
    <mergeCell ref="CI62:CP62"/>
    <mergeCell ref="CQ62:CX62"/>
    <mergeCell ref="CY62:DF62"/>
    <mergeCell ref="DG62:DN62"/>
    <mergeCell ref="A62:E62"/>
    <mergeCell ref="F62:AI62"/>
    <mergeCell ref="AJ62:AT62"/>
    <mergeCell ref="AU62:BB62"/>
    <mergeCell ref="BC62:BJ62"/>
    <mergeCell ref="BK62:BR62"/>
    <mergeCell ref="FG61:FQ61"/>
    <mergeCell ref="FR61:GA61"/>
    <mergeCell ref="GB61:GG61"/>
    <mergeCell ref="GH61:GS61"/>
    <mergeCell ref="GT61:HE61"/>
    <mergeCell ref="HF61:IB61"/>
    <mergeCell ref="DG61:DN61"/>
    <mergeCell ref="DO61:DV61"/>
    <mergeCell ref="DW61:EE61"/>
    <mergeCell ref="EF61:EN61"/>
    <mergeCell ref="EO61:EW61"/>
    <mergeCell ref="EX61:FF61"/>
    <mergeCell ref="BK61:BR61"/>
    <mergeCell ref="BS61:BZ61"/>
    <mergeCell ref="CA61:CH61"/>
    <mergeCell ref="CI61:CP61"/>
    <mergeCell ref="CQ61:CX61"/>
    <mergeCell ref="CY61:DF61"/>
    <mergeCell ref="FR60:GA60"/>
    <mergeCell ref="GB60:GG60"/>
    <mergeCell ref="GH60:GS60"/>
    <mergeCell ref="GT60:HE60"/>
    <mergeCell ref="HF60:IB60"/>
    <mergeCell ref="A61:E61"/>
    <mergeCell ref="F61:AI61"/>
    <mergeCell ref="AJ61:AT61"/>
    <mergeCell ref="AU61:BB61"/>
    <mergeCell ref="BC61:BJ61"/>
    <mergeCell ref="DO60:DV60"/>
    <mergeCell ref="DW60:EE60"/>
    <mergeCell ref="EF60:EN60"/>
    <mergeCell ref="EO60:EW60"/>
    <mergeCell ref="EX60:FF60"/>
    <mergeCell ref="FG60:FQ60"/>
    <mergeCell ref="BS60:BZ60"/>
    <mergeCell ref="CA60:CH60"/>
    <mergeCell ref="CI60:CP60"/>
    <mergeCell ref="CQ60:CX60"/>
    <mergeCell ref="CY60:DF60"/>
    <mergeCell ref="DG60:DN60"/>
    <mergeCell ref="A60:E60"/>
    <mergeCell ref="F60:AI60"/>
    <mergeCell ref="AJ60:AT60"/>
    <mergeCell ref="AU60:BB60"/>
    <mergeCell ref="BC60:BJ60"/>
    <mergeCell ref="BK60:BR60"/>
    <mergeCell ref="FG59:FQ59"/>
    <mergeCell ref="FR59:GA59"/>
    <mergeCell ref="GB59:GG59"/>
    <mergeCell ref="GH59:GS59"/>
    <mergeCell ref="GT59:HE59"/>
    <mergeCell ref="HF59:IB59"/>
    <mergeCell ref="DG59:DN59"/>
    <mergeCell ref="DO59:DV59"/>
    <mergeCell ref="DW59:EE59"/>
    <mergeCell ref="EF59:EN59"/>
    <mergeCell ref="EO59:EW59"/>
    <mergeCell ref="EX59:FF59"/>
    <mergeCell ref="BK59:BR59"/>
    <mergeCell ref="BS59:BZ59"/>
    <mergeCell ref="CA59:CH59"/>
    <mergeCell ref="CI59:CP59"/>
    <mergeCell ref="CQ59:CX59"/>
    <mergeCell ref="CY59:DF59"/>
    <mergeCell ref="FR58:GA58"/>
    <mergeCell ref="GB58:GG58"/>
    <mergeCell ref="GH58:GS58"/>
    <mergeCell ref="GT58:HE58"/>
    <mergeCell ref="HF58:IB58"/>
    <mergeCell ref="A59:E59"/>
    <mergeCell ref="F59:AI59"/>
    <mergeCell ref="AJ59:AT59"/>
    <mergeCell ref="AU59:BB59"/>
    <mergeCell ref="BC59:BJ59"/>
    <mergeCell ref="DO58:DV58"/>
    <mergeCell ref="DW58:EE58"/>
    <mergeCell ref="EF58:EN58"/>
    <mergeCell ref="EO58:EW58"/>
    <mergeCell ref="EX58:FF58"/>
    <mergeCell ref="FG58:FQ58"/>
    <mergeCell ref="BS58:BZ58"/>
    <mergeCell ref="CA58:CH58"/>
    <mergeCell ref="CI58:CP58"/>
    <mergeCell ref="CQ58:CX58"/>
    <mergeCell ref="CY58:DF58"/>
    <mergeCell ref="DG58:DN58"/>
    <mergeCell ref="A58:E58"/>
    <mergeCell ref="F58:AI58"/>
    <mergeCell ref="AJ58:AT58"/>
    <mergeCell ref="AU58:BB58"/>
    <mergeCell ref="BC58:BJ58"/>
    <mergeCell ref="BK58:BR58"/>
    <mergeCell ref="FG46:FQ46"/>
    <mergeCell ref="FR46:GA46"/>
    <mergeCell ref="GB46:GG46"/>
    <mergeCell ref="GH46:GS46"/>
    <mergeCell ref="GT46:HE46"/>
    <mergeCell ref="HF46:IB46"/>
    <mergeCell ref="DG46:DN46"/>
    <mergeCell ref="DO46:DV46"/>
    <mergeCell ref="DW46:EE46"/>
    <mergeCell ref="EF46:EN46"/>
    <mergeCell ref="EO46:EW46"/>
    <mergeCell ref="EX46:FF46"/>
    <mergeCell ref="BK46:BR46"/>
    <mergeCell ref="BS46:BZ46"/>
    <mergeCell ref="CA46:CH46"/>
    <mergeCell ref="CI46:CP46"/>
    <mergeCell ref="CQ46:CX46"/>
    <mergeCell ref="CY46:DF46"/>
    <mergeCell ref="FR43:GA43"/>
    <mergeCell ref="GB43:GG43"/>
    <mergeCell ref="GH43:GS43"/>
    <mergeCell ref="GT43:HE43"/>
    <mergeCell ref="HF43:IB43"/>
    <mergeCell ref="A46:E46"/>
    <mergeCell ref="F46:AI46"/>
    <mergeCell ref="AJ46:AT46"/>
    <mergeCell ref="AU46:BB46"/>
    <mergeCell ref="BC46:BJ46"/>
    <mergeCell ref="DO43:DV43"/>
    <mergeCell ref="DW43:EE43"/>
    <mergeCell ref="EF43:EN43"/>
    <mergeCell ref="EO43:EW43"/>
    <mergeCell ref="EX43:FF43"/>
    <mergeCell ref="FG43:FQ43"/>
    <mergeCell ref="BS43:BZ43"/>
    <mergeCell ref="CA43:CH43"/>
    <mergeCell ref="CI43:CP43"/>
    <mergeCell ref="CQ43:CX43"/>
    <mergeCell ref="CY43:DF43"/>
    <mergeCell ref="DG43:DN43"/>
    <mergeCell ref="A43:E43"/>
    <mergeCell ref="F43:AI43"/>
    <mergeCell ref="AJ43:AT43"/>
    <mergeCell ref="AU43:BB43"/>
    <mergeCell ref="BC43:BJ43"/>
    <mergeCell ref="BK43:BR43"/>
    <mergeCell ref="FG42:FQ42"/>
    <mergeCell ref="FR42:GA42"/>
    <mergeCell ref="GB42:GG42"/>
    <mergeCell ref="GH42:GS42"/>
    <mergeCell ref="GT42:HE42"/>
    <mergeCell ref="HF42:IB42"/>
    <mergeCell ref="DG42:DN42"/>
    <mergeCell ref="DO42:DV42"/>
    <mergeCell ref="DW42:EE42"/>
    <mergeCell ref="EF42:EN42"/>
    <mergeCell ref="EO42:EW42"/>
    <mergeCell ref="EX42:FF42"/>
    <mergeCell ref="BK42:BR42"/>
    <mergeCell ref="BS42:BZ42"/>
    <mergeCell ref="CA42:CH42"/>
    <mergeCell ref="CI42:CP42"/>
    <mergeCell ref="CQ42:CX42"/>
    <mergeCell ref="CY42:DF42"/>
    <mergeCell ref="FR41:GA41"/>
    <mergeCell ref="GB41:GG41"/>
    <mergeCell ref="GH41:GS41"/>
    <mergeCell ref="GT41:HE41"/>
    <mergeCell ref="HF41:IB41"/>
    <mergeCell ref="A42:E42"/>
    <mergeCell ref="F42:AI42"/>
    <mergeCell ref="AJ42:AT42"/>
    <mergeCell ref="AU42:BB42"/>
    <mergeCell ref="BC42:BJ42"/>
    <mergeCell ref="DO41:DV41"/>
    <mergeCell ref="DW41:EE41"/>
    <mergeCell ref="EF41:EN41"/>
    <mergeCell ref="EO41:EW41"/>
    <mergeCell ref="EX41:FF41"/>
    <mergeCell ref="FG41:FQ41"/>
    <mergeCell ref="BS41:BZ41"/>
    <mergeCell ref="CA41:CH41"/>
    <mergeCell ref="CI41:CP41"/>
    <mergeCell ref="CQ41:CX41"/>
    <mergeCell ref="CY41:DF41"/>
    <mergeCell ref="DG41:DN41"/>
    <mergeCell ref="A41:E41"/>
    <mergeCell ref="F41:AI41"/>
    <mergeCell ref="AJ41:AT41"/>
    <mergeCell ref="AU41:BB41"/>
    <mergeCell ref="BC41:BJ41"/>
    <mergeCell ref="BK41:BR41"/>
    <mergeCell ref="FG47:FQ47"/>
    <mergeCell ref="FR47:GA47"/>
    <mergeCell ref="GB47:GG47"/>
    <mergeCell ref="GH47:GS47"/>
    <mergeCell ref="GT47:HE47"/>
    <mergeCell ref="HF47:IB47"/>
    <mergeCell ref="DG47:DN47"/>
    <mergeCell ref="DO47:DV47"/>
    <mergeCell ref="DW47:EE47"/>
    <mergeCell ref="EF47:EN47"/>
    <mergeCell ref="EO47:EW47"/>
    <mergeCell ref="EX47:FF47"/>
    <mergeCell ref="BK47:BR47"/>
    <mergeCell ref="BS47:BZ47"/>
    <mergeCell ref="CA47:CH47"/>
    <mergeCell ref="CI47:CP47"/>
    <mergeCell ref="CQ47:CX47"/>
    <mergeCell ref="CY47:DF47"/>
    <mergeCell ref="FR45:GA45"/>
    <mergeCell ref="GB45:GG45"/>
    <mergeCell ref="GH45:GS45"/>
    <mergeCell ref="GT45:HE45"/>
    <mergeCell ref="HF45:IB45"/>
    <mergeCell ref="A47:E47"/>
    <mergeCell ref="F47:AI47"/>
    <mergeCell ref="AJ47:AT47"/>
    <mergeCell ref="AU47:BB47"/>
    <mergeCell ref="BC47:BJ47"/>
    <mergeCell ref="DO45:DV45"/>
    <mergeCell ref="DW45:EE45"/>
    <mergeCell ref="EF45:EN45"/>
    <mergeCell ref="EO45:EW45"/>
    <mergeCell ref="EX45:FF45"/>
    <mergeCell ref="FG45:FQ45"/>
    <mergeCell ref="BS45:BZ45"/>
    <mergeCell ref="CA45:CH45"/>
    <mergeCell ref="CI45:CP45"/>
    <mergeCell ref="CQ45:CX45"/>
    <mergeCell ref="CY45:DF45"/>
    <mergeCell ref="DG45:DN45"/>
    <mergeCell ref="A45:E45"/>
    <mergeCell ref="F45:AI45"/>
    <mergeCell ref="AJ45:AT45"/>
    <mergeCell ref="AU45:BB45"/>
    <mergeCell ref="BC45:BJ45"/>
    <mergeCell ref="BK45:BR45"/>
    <mergeCell ref="FG44:FQ44"/>
    <mergeCell ref="FR44:GA44"/>
    <mergeCell ref="GB44:GG44"/>
    <mergeCell ref="GH44:GS44"/>
    <mergeCell ref="GT44:HE44"/>
    <mergeCell ref="HF44:IB44"/>
    <mergeCell ref="DG44:DN44"/>
    <mergeCell ref="DO44:DV44"/>
    <mergeCell ref="DW44:EE44"/>
    <mergeCell ref="EF44:EN44"/>
    <mergeCell ref="EO44:EW44"/>
    <mergeCell ref="EX44:FF44"/>
    <mergeCell ref="BK44:BR44"/>
    <mergeCell ref="BS44:BZ44"/>
    <mergeCell ref="CA44:CH44"/>
    <mergeCell ref="CI44:CP44"/>
    <mergeCell ref="CQ44:CX44"/>
    <mergeCell ref="CY44:DF44"/>
    <mergeCell ref="FR40:GA40"/>
    <mergeCell ref="GB40:GG40"/>
    <mergeCell ref="GH40:GS40"/>
    <mergeCell ref="GT40:HE40"/>
    <mergeCell ref="HF40:IB40"/>
    <mergeCell ref="A44:E44"/>
    <mergeCell ref="F44:AI44"/>
    <mergeCell ref="AJ44:AT44"/>
    <mergeCell ref="AU44:BB44"/>
    <mergeCell ref="BC44:BJ44"/>
    <mergeCell ref="DO40:DV40"/>
    <mergeCell ref="DW40:EE40"/>
    <mergeCell ref="EF40:EN40"/>
    <mergeCell ref="EO40:EW40"/>
    <mergeCell ref="EX40:FF40"/>
    <mergeCell ref="FG40:FQ40"/>
    <mergeCell ref="BS40:BZ40"/>
    <mergeCell ref="CA40:CH40"/>
    <mergeCell ref="CI40:CP40"/>
    <mergeCell ref="CQ40:CX40"/>
    <mergeCell ref="CY40:DF40"/>
    <mergeCell ref="DG40:DN40"/>
    <mergeCell ref="A40:E40"/>
    <mergeCell ref="F40:AI40"/>
    <mergeCell ref="AJ40:AT40"/>
    <mergeCell ref="AU40:BB40"/>
    <mergeCell ref="BC40:BJ40"/>
    <mergeCell ref="BK40:BR40"/>
    <mergeCell ref="FG28:FQ28"/>
    <mergeCell ref="FR28:GA28"/>
    <mergeCell ref="GB28:GG28"/>
    <mergeCell ref="GH28:GS28"/>
    <mergeCell ref="GT28:HE28"/>
    <mergeCell ref="HF28:IB28"/>
    <mergeCell ref="DG28:DN28"/>
    <mergeCell ref="DO28:DV28"/>
    <mergeCell ref="DW28:EE28"/>
    <mergeCell ref="EF28:EN28"/>
    <mergeCell ref="EO28:EW28"/>
    <mergeCell ref="EX28:FF28"/>
    <mergeCell ref="BK28:BR28"/>
    <mergeCell ref="BS28:BZ28"/>
    <mergeCell ref="CA28:CH28"/>
    <mergeCell ref="CI28:CP28"/>
    <mergeCell ref="CQ28:CX28"/>
    <mergeCell ref="CY28:DF28"/>
    <mergeCell ref="FR27:GA27"/>
    <mergeCell ref="GB27:GG27"/>
    <mergeCell ref="GH27:GS27"/>
    <mergeCell ref="GT27:HE27"/>
    <mergeCell ref="HF27:IB27"/>
    <mergeCell ref="A28:E28"/>
    <mergeCell ref="F28:AI28"/>
    <mergeCell ref="AJ28:AT28"/>
    <mergeCell ref="AU28:BB28"/>
    <mergeCell ref="BC28:BJ28"/>
    <mergeCell ref="DO27:DV27"/>
    <mergeCell ref="DW27:EE27"/>
    <mergeCell ref="EF27:EN27"/>
    <mergeCell ref="EO27:EW27"/>
    <mergeCell ref="EX27:FF27"/>
    <mergeCell ref="FG27:FQ27"/>
    <mergeCell ref="BS27:BZ27"/>
    <mergeCell ref="CA27:CH27"/>
    <mergeCell ref="CI27:CP27"/>
    <mergeCell ref="CQ27:CX27"/>
    <mergeCell ref="CY27:DF27"/>
    <mergeCell ref="DG27:DN27"/>
    <mergeCell ref="A27:E27"/>
    <mergeCell ref="F27:AI27"/>
    <mergeCell ref="AJ27:AT27"/>
    <mergeCell ref="AU27:BB27"/>
    <mergeCell ref="BC27:BJ27"/>
    <mergeCell ref="BK27:BR27"/>
    <mergeCell ref="FG20:FQ20"/>
    <mergeCell ref="FR20:GA20"/>
    <mergeCell ref="GB20:GG20"/>
    <mergeCell ref="GH20:GS20"/>
    <mergeCell ref="GT20:HE20"/>
    <mergeCell ref="HF20:IB20"/>
    <mergeCell ref="DG20:DN20"/>
    <mergeCell ref="DO20:DV20"/>
    <mergeCell ref="DW20:EE20"/>
    <mergeCell ref="EF20:EN20"/>
    <mergeCell ref="EO20:EW20"/>
    <mergeCell ref="EX20:FF20"/>
    <mergeCell ref="BK20:BR20"/>
    <mergeCell ref="BS20:BZ20"/>
    <mergeCell ref="CA20:CH20"/>
    <mergeCell ref="CI20:CP20"/>
    <mergeCell ref="CQ20:CX20"/>
    <mergeCell ref="CY20:DF20"/>
    <mergeCell ref="FR22:GA22"/>
    <mergeCell ref="GB22:GG22"/>
    <mergeCell ref="GH22:GS22"/>
    <mergeCell ref="GT22:HE22"/>
    <mergeCell ref="HF22:IB22"/>
    <mergeCell ref="A20:E20"/>
    <mergeCell ref="F20:AI20"/>
    <mergeCell ref="AJ20:AT20"/>
    <mergeCell ref="AU20:BB20"/>
    <mergeCell ref="BC20:BJ20"/>
    <mergeCell ref="DO22:DV22"/>
    <mergeCell ref="DW22:EE22"/>
    <mergeCell ref="EF22:EN22"/>
    <mergeCell ref="EO22:EW22"/>
    <mergeCell ref="EX22:FF22"/>
    <mergeCell ref="FG22:FQ22"/>
    <mergeCell ref="BS22:BZ22"/>
    <mergeCell ref="CA22:CH22"/>
    <mergeCell ref="CI22:CP22"/>
    <mergeCell ref="CQ22:CX22"/>
    <mergeCell ref="CY22:DF22"/>
    <mergeCell ref="DG22:DN22"/>
    <mergeCell ref="A22:E22"/>
    <mergeCell ref="F22:AI22"/>
    <mergeCell ref="AJ22:AT22"/>
    <mergeCell ref="AU22:BB22"/>
    <mergeCell ref="BC22:BJ22"/>
    <mergeCell ref="BK22:BR22"/>
    <mergeCell ref="FG21:FQ21"/>
    <mergeCell ref="FR21:GA21"/>
    <mergeCell ref="GB21:GG21"/>
    <mergeCell ref="GH21:GS21"/>
    <mergeCell ref="GT21:HE21"/>
    <mergeCell ref="HF21:IB21"/>
    <mergeCell ref="DG21:DN21"/>
    <mergeCell ref="DO21:DV21"/>
    <mergeCell ref="DW21:EE21"/>
    <mergeCell ref="EF21:EN21"/>
    <mergeCell ref="EO21:EW21"/>
    <mergeCell ref="EX21:FF21"/>
    <mergeCell ref="BK21:BR21"/>
    <mergeCell ref="BS21:BZ21"/>
    <mergeCell ref="CA21:CH21"/>
    <mergeCell ref="CI21:CP21"/>
    <mergeCell ref="CQ21:CX21"/>
    <mergeCell ref="CY21:DF21"/>
    <mergeCell ref="FR19:GA19"/>
    <mergeCell ref="GB19:GG19"/>
    <mergeCell ref="GH19:GS19"/>
    <mergeCell ref="GT19:HE19"/>
    <mergeCell ref="HF19:IB19"/>
    <mergeCell ref="A21:E21"/>
    <mergeCell ref="F21:AI21"/>
    <mergeCell ref="AJ21:AT21"/>
    <mergeCell ref="AU21:BB21"/>
    <mergeCell ref="BC21:BJ21"/>
    <mergeCell ref="DO19:DV19"/>
    <mergeCell ref="DW19:EE19"/>
    <mergeCell ref="EF19:EN19"/>
    <mergeCell ref="EO19:EW19"/>
    <mergeCell ref="EX19:FF19"/>
    <mergeCell ref="FG19:FQ19"/>
    <mergeCell ref="BS19:BZ19"/>
    <mergeCell ref="CA19:CH19"/>
    <mergeCell ref="CI19:CP19"/>
    <mergeCell ref="CQ19:CX19"/>
    <mergeCell ref="CY19:DF19"/>
    <mergeCell ref="DG19:DN19"/>
    <mergeCell ref="A19:E19"/>
    <mergeCell ref="F19:AI19"/>
    <mergeCell ref="AJ19:AT19"/>
    <mergeCell ref="AU19:BB19"/>
    <mergeCell ref="BC19:BJ19"/>
    <mergeCell ref="BK19:BR19"/>
    <mergeCell ref="A2:IB2"/>
    <mergeCell ref="GH86:GS86"/>
    <mergeCell ref="GT86:HE86"/>
    <mergeCell ref="HF86:IB86"/>
    <mergeCell ref="EX86:FF86"/>
    <mergeCell ref="FG86:FQ86"/>
    <mergeCell ref="FR86:GA86"/>
    <mergeCell ref="GB86:GG86"/>
    <mergeCell ref="DO86:DV86"/>
    <mergeCell ref="DW86:EE86"/>
    <mergeCell ref="BS86:BZ86"/>
    <mergeCell ref="CA86:CH86"/>
    <mergeCell ref="EF86:EN86"/>
    <mergeCell ref="EO86:EW86"/>
    <mergeCell ref="CI86:CP86"/>
    <mergeCell ref="CQ86:CX86"/>
    <mergeCell ref="CY86:DF86"/>
    <mergeCell ref="DG86:DN86"/>
    <mergeCell ref="A86:E86"/>
    <mergeCell ref="F86:AI86"/>
    <mergeCell ref="AJ86:AT86"/>
    <mergeCell ref="AU86:BB86"/>
    <mergeCell ref="BC86:BJ86"/>
    <mergeCell ref="BK86:BR86"/>
    <mergeCell ref="FG85:FQ85"/>
    <mergeCell ref="FR85:GA85"/>
    <mergeCell ref="GB85:GG85"/>
    <mergeCell ref="GH85:GS85"/>
    <mergeCell ref="GT85:HE85"/>
    <mergeCell ref="HF85:IB85"/>
    <mergeCell ref="DG85:DN85"/>
    <mergeCell ref="DO85:DV85"/>
    <mergeCell ref="DW85:EE85"/>
    <mergeCell ref="EF85:EN85"/>
    <mergeCell ref="EO85:EW85"/>
    <mergeCell ref="EX85:FF85"/>
    <mergeCell ref="BK85:BR85"/>
    <mergeCell ref="BS85:BZ85"/>
    <mergeCell ref="CA85:CH85"/>
    <mergeCell ref="CI85:CP85"/>
    <mergeCell ref="CQ85:CX85"/>
    <mergeCell ref="CY85:DF85"/>
    <mergeCell ref="FR84:GA84"/>
    <mergeCell ref="GB84:GG84"/>
    <mergeCell ref="GH84:GS84"/>
    <mergeCell ref="GT84:HE84"/>
    <mergeCell ref="HF84:IB84"/>
    <mergeCell ref="A85:E85"/>
    <mergeCell ref="F85:AI85"/>
    <mergeCell ref="AJ85:AT85"/>
    <mergeCell ref="AU85:BB85"/>
    <mergeCell ref="BC85:BJ85"/>
    <mergeCell ref="DO84:DV84"/>
    <mergeCell ref="DW84:EE84"/>
    <mergeCell ref="EF84:EN84"/>
    <mergeCell ref="EO84:EW84"/>
    <mergeCell ref="EX84:FF84"/>
    <mergeCell ref="FG84:FQ84"/>
    <mergeCell ref="BS84:BZ84"/>
    <mergeCell ref="CA84:CH84"/>
    <mergeCell ref="CI84:CP84"/>
    <mergeCell ref="CQ84:CX84"/>
    <mergeCell ref="CY84:DF84"/>
    <mergeCell ref="DG84:DN84"/>
    <mergeCell ref="A84:E84"/>
    <mergeCell ref="F84:AI84"/>
    <mergeCell ref="AJ84:AT84"/>
    <mergeCell ref="AU84:BB84"/>
    <mergeCell ref="BC84:BJ84"/>
    <mergeCell ref="BK84:BR84"/>
    <mergeCell ref="FG83:FQ83"/>
    <mergeCell ref="FR83:GA83"/>
    <mergeCell ref="GB83:GG83"/>
    <mergeCell ref="GH83:GS83"/>
    <mergeCell ref="GT83:HE83"/>
    <mergeCell ref="HF83:IB83"/>
    <mergeCell ref="DG83:DN83"/>
    <mergeCell ref="DO83:DV83"/>
    <mergeCell ref="DW83:EE83"/>
    <mergeCell ref="EF83:EN83"/>
    <mergeCell ref="EO83:EW83"/>
    <mergeCell ref="EX83:FF83"/>
    <mergeCell ref="BK83:BR83"/>
    <mergeCell ref="BS83:BZ83"/>
    <mergeCell ref="CA83:CH83"/>
    <mergeCell ref="CI83:CP83"/>
    <mergeCell ref="CQ83:CX83"/>
    <mergeCell ref="CY83:DF83"/>
    <mergeCell ref="GB82:GG82"/>
    <mergeCell ref="GH82:GS82"/>
    <mergeCell ref="GT82:HE82"/>
    <mergeCell ref="HF82:IB82"/>
    <mergeCell ref="A83:E83"/>
    <mergeCell ref="F83:AI83"/>
    <mergeCell ref="AJ83:AT83"/>
    <mergeCell ref="AU83:BB83"/>
    <mergeCell ref="BC83:BJ83"/>
    <mergeCell ref="DW82:EE82"/>
    <mergeCell ref="FG82:FQ82"/>
    <mergeCell ref="FR82:GA82"/>
    <mergeCell ref="CA82:CH82"/>
    <mergeCell ref="CI82:CP82"/>
    <mergeCell ref="CQ82:CX82"/>
    <mergeCell ref="CY82:DF82"/>
    <mergeCell ref="DG82:DN82"/>
    <mergeCell ref="DO82:DV82"/>
    <mergeCell ref="AJ82:AT82"/>
    <mergeCell ref="AU82:BB82"/>
    <mergeCell ref="BC82:BJ82"/>
    <mergeCell ref="BK82:BR82"/>
    <mergeCell ref="BS82:BZ82"/>
    <mergeCell ref="FG57:FQ57"/>
    <mergeCell ref="EX57:FF57"/>
    <mergeCell ref="BK57:BR57"/>
    <mergeCell ref="BS57:BZ57"/>
    <mergeCell ref="CA57:CH57"/>
    <mergeCell ref="GB57:GG57"/>
    <mergeCell ref="GH57:GS57"/>
    <mergeCell ref="GT57:HE57"/>
    <mergeCell ref="HF57:IB57"/>
    <mergeCell ref="DG57:DN57"/>
    <mergeCell ref="DO57:DV57"/>
    <mergeCell ref="DW57:EE57"/>
    <mergeCell ref="EF57:EN57"/>
    <mergeCell ref="EO57:EW57"/>
    <mergeCell ref="CI57:CP57"/>
    <mergeCell ref="CQ57:CX57"/>
    <mergeCell ref="CY57:DF57"/>
    <mergeCell ref="FR56:GA56"/>
    <mergeCell ref="GB56:GG56"/>
    <mergeCell ref="GH56:GS56"/>
    <mergeCell ref="EO56:EW56"/>
    <mergeCell ref="EX56:FF56"/>
    <mergeCell ref="FG56:FQ56"/>
    <mergeCell ref="FR57:GA57"/>
    <mergeCell ref="GT56:HE56"/>
    <mergeCell ref="HF56:IB56"/>
    <mergeCell ref="A57:E57"/>
    <mergeCell ref="F57:AI57"/>
    <mergeCell ref="AJ57:AT57"/>
    <mergeCell ref="AU57:BB57"/>
    <mergeCell ref="BC57:BJ57"/>
    <mergeCell ref="DO56:DV56"/>
    <mergeCell ref="DW56:EE56"/>
    <mergeCell ref="EF56:EN56"/>
    <mergeCell ref="BS56:BZ56"/>
    <mergeCell ref="CA56:CH56"/>
    <mergeCell ref="CI56:CP56"/>
    <mergeCell ref="CQ56:CX56"/>
    <mergeCell ref="CY56:DF56"/>
    <mergeCell ref="DG56:DN56"/>
    <mergeCell ref="A56:E56"/>
    <mergeCell ref="F56:AI56"/>
    <mergeCell ref="AJ56:AT56"/>
    <mergeCell ref="AU56:BB56"/>
    <mergeCell ref="BC56:BJ56"/>
    <mergeCell ref="BK56:BR56"/>
    <mergeCell ref="FG55:FQ55"/>
    <mergeCell ref="FR55:GA55"/>
    <mergeCell ref="GB55:GG55"/>
    <mergeCell ref="GH55:GS55"/>
    <mergeCell ref="GT55:HE55"/>
    <mergeCell ref="HF55:IB55"/>
    <mergeCell ref="DG55:DN55"/>
    <mergeCell ref="DO55:DV55"/>
    <mergeCell ref="DW55:EE55"/>
    <mergeCell ref="EF55:EN55"/>
    <mergeCell ref="EO55:EW55"/>
    <mergeCell ref="EX55:FF55"/>
    <mergeCell ref="BK55:BR55"/>
    <mergeCell ref="BS55:BZ55"/>
    <mergeCell ref="CA55:CH55"/>
    <mergeCell ref="CI55:CP55"/>
    <mergeCell ref="CQ55:CX55"/>
    <mergeCell ref="CY55:DF55"/>
    <mergeCell ref="FR54:GA54"/>
    <mergeCell ref="GB54:GG54"/>
    <mergeCell ref="GH54:GS54"/>
    <mergeCell ref="GT54:HE54"/>
    <mergeCell ref="HF54:IB54"/>
    <mergeCell ref="A55:E55"/>
    <mergeCell ref="F55:AI55"/>
    <mergeCell ref="AJ55:AT55"/>
    <mergeCell ref="AU55:BB55"/>
    <mergeCell ref="BC55:BJ55"/>
    <mergeCell ref="DO54:DV54"/>
    <mergeCell ref="DW54:EE54"/>
    <mergeCell ref="EF54:EN54"/>
    <mergeCell ref="EO54:EW54"/>
    <mergeCell ref="EX54:FF54"/>
    <mergeCell ref="FG54:FQ54"/>
    <mergeCell ref="BS54:BZ54"/>
    <mergeCell ref="CA54:CH54"/>
    <mergeCell ref="CI54:CP54"/>
    <mergeCell ref="CQ54:CX54"/>
    <mergeCell ref="CY54:DF54"/>
    <mergeCell ref="DG54:DN54"/>
    <mergeCell ref="A54:E54"/>
    <mergeCell ref="F54:AI54"/>
    <mergeCell ref="AJ54:AT54"/>
    <mergeCell ref="AU54:BB54"/>
    <mergeCell ref="BC54:BJ54"/>
    <mergeCell ref="BK54:BR54"/>
    <mergeCell ref="GH53:GS53"/>
    <mergeCell ref="GT53:HE53"/>
    <mergeCell ref="HF53:IB53"/>
    <mergeCell ref="F53:AI53"/>
    <mergeCell ref="EX53:FF53"/>
    <mergeCell ref="FG53:FQ53"/>
    <mergeCell ref="FR53:GA53"/>
    <mergeCell ref="GB53:GG53"/>
    <mergeCell ref="DO53:DV53"/>
    <mergeCell ref="DW53:EE53"/>
    <mergeCell ref="BC53:BJ53"/>
    <mergeCell ref="BK53:BR53"/>
    <mergeCell ref="BS53:BZ53"/>
    <mergeCell ref="CA53:CH53"/>
    <mergeCell ref="EF53:EN53"/>
    <mergeCell ref="EO53:EW53"/>
    <mergeCell ref="CI53:CP53"/>
    <mergeCell ref="CQ53:CX53"/>
    <mergeCell ref="CY53:DF53"/>
    <mergeCell ref="DG53:DN53"/>
    <mergeCell ref="A53:E53"/>
    <mergeCell ref="AJ53:AT53"/>
    <mergeCell ref="AU53:BB53"/>
    <mergeCell ref="GB52:GG52"/>
    <mergeCell ref="DG52:DN52"/>
    <mergeCell ref="DO52:DV52"/>
    <mergeCell ref="DW52:EE52"/>
    <mergeCell ref="EF52:EN52"/>
    <mergeCell ref="CA52:CH52"/>
    <mergeCell ref="CI52:CP52"/>
    <mergeCell ref="GH52:GS52"/>
    <mergeCell ref="GT52:HE52"/>
    <mergeCell ref="HF52:IB52"/>
    <mergeCell ref="EO52:EW52"/>
    <mergeCell ref="EX52:FF52"/>
    <mergeCell ref="FG52:FQ52"/>
    <mergeCell ref="FR52:GA52"/>
    <mergeCell ref="CQ52:CX52"/>
    <mergeCell ref="CY52:DF52"/>
    <mergeCell ref="GH51:GS51"/>
    <mergeCell ref="GT51:HE51"/>
    <mergeCell ref="FR51:GA51"/>
    <mergeCell ref="GB51:GG51"/>
    <mergeCell ref="DO51:DV51"/>
    <mergeCell ref="DW51:EE51"/>
    <mergeCell ref="EF51:EN51"/>
    <mergeCell ref="EO51:EW51"/>
    <mergeCell ref="HF51:IB51"/>
    <mergeCell ref="A52:E52"/>
    <mergeCell ref="F52:AI52"/>
    <mergeCell ref="AJ52:AT52"/>
    <mergeCell ref="AU52:BB52"/>
    <mergeCell ref="BC52:BJ52"/>
    <mergeCell ref="BK52:BR52"/>
    <mergeCell ref="BS52:BZ52"/>
    <mergeCell ref="EX51:FF51"/>
    <mergeCell ref="FG51:FQ51"/>
    <mergeCell ref="BS51:BZ51"/>
    <mergeCell ref="CA51:CH51"/>
    <mergeCell ref="CI51:CP51"/>
    <mergeCell ref="CQ51:CX51"/>
    <mergeCell ref="CY51:DF51"/>
    <mergeCell ref="DG51:DN51"/>
    <mergeCell ref="A51:E51"/>
    <mergeCell ref="F51:AI51"/>
    <mergeCell ref="AJ51:AT51"/>
    <mergeCell ref="AU51:BB51"/>
    <mergeCell ref="BC51:BJ51"/>
    <mergeCell ref="BK51:BR51"/>
    <mergeCell ref="FG50:FQ50"/>
    <mergeCell ref="FR50:GA50"/>
    <mergeCell ref="GB50:GG50"/>
    <mergeCell ref="GH50:GS50"/>
    <mergeCell ref="GT50:HE50"/>
    <mergeCell ref="HF50:IB50"/>
    <mergeCell ref="DG50:DN50"/>
    <mergeCell ref="DO50:DV50"/>
    <mergeCell ref="DW50:EE50"/>
    <mergeCell ref="EF50:EN50"/>
    <mergeCell ref="EO50:EW50"/>
    <mergeCell ref="EX50:FF50"/>
    <mergeCell ref="BK50:BR50"/>
    <mergeCell ref="BS50:BZ50"/>
    <mergeCell ref="CA50:CH50"/>
    <mergeCell ref="CI50:CP50"/>
    <mergeCell ref="CQ50:CX50"/>
    <mergeCell ref="CY50:DF50"/>
    <mergeCell ref="FR49:GA49"/>
    <mergeCell ref="GB49:GG49"/>
    <mergeCell ref="GH49:GS49"/>
    <mergeCell ref="GT49:HE49"/>
    <mergeCell ref="HF49:IB49"/>
    <mergeCell ref="A50:E50"/>
    <mergeCell ref="F50:AI50"/>
    <mergeCell ref="AJ50:AT50"/>
    <mergeCell ref="AU50:BB50"/>
    <mergeCell ref="BC50:BJ50"/>
    <mergeCell ref="DO49:DV49"/>
    <mergeCell ref="DW49:EE49"/>
    <mergeCell ref="EF49:EN49"/>
    <mergeCell ref="EO49:EW49"/>
    <mergeCell ref="EX49:FF49"/>
    <mergeCell ref="FG49:FQ49"/>
    <mergeCell ref="BS49:BZ49"/>
    <mergeCell ref="CA49:CH49"/>
    <mergeCell ref="CI49:CP49"/>
    <mergeCell ref="CQ49:CX49"/>
    <mergeCell ref="CY49:DF49"/>
    <mergeCell ref="DG49:DN49"/>
    <mergeCell ref="A49:E49"/>
    <mergeCell ref="F49:AI49"/>
    <mergeCell ref="AJ49:AT49"/>
    <mergeCell ref="AU49:BB49"/>
    <mergeCell ref="BC49:BJ49"/>
    <mergeCell ref="BK49:BR49"/>
    <mergeCell ref="FG48:FQ48"/>
    <mergeCell ref="FR48:GA48"/>
    <mergeCell ref="GB48:GG48"/>
    <mergeCell ref="GH48:GS48"/>
    <mergeCell ref="GT48:HE48"/>
    <mergeCell ref="HF48:IB48"/>
    <mergeCell ref="DG48:DN48"/>
    <mergeCell ref="DO48:DV48"/>
    <mergeCell ref="DW48:EE48"/>
    <mergeCell ref="EF48:EN48"/>
    <mergeCell ref="EO48:EW48"/>
    <mergeCell ref="EX48:FF48"/>
    <mergeCell ref="BK48:BR48"/>
    <mergeCell ref="BS48:BZ48"/>
    <mergeCell ref="CA48:CH48"/>
    <mergeCell ref="CI48:CP48"/>
    <mergeCell ref="CQ48:CX48"/>
    <mergeCell ref="CY48:DF48"/>
    <mergeCell ref="FR39:GA39"/>
    <mergeCell ref="GB39:GG39"/>
    <mergeCell ref="GH39:GS39"/>
    <mergeCell ref="GT39:HE39"/>
    <mergeCell ref="HF39:IB39"/>
    <mergeCell ref="A48:E48"/>
    <mergeCell ref="F48:AI48"/>
    <mergeCell ref="AJ48:AT48"/>
    <mergeCell ref="AU48:BB48"/>
    <mergeCell ref="BC48:BJ48"/>
    <mergeCell ref="DO39:DV39"/>
    <mergeCell ref="DW39:EE39"/>
    <mergeCell ref="EF39:EN39"/>
    <mergeCell ref="EO39:EW39"/>
    <mergeCell ref="EX39:FF39"/>
    <mergeCell ref="FG39:FQ39"/>
    <mergeCell ref="BS39:BZ39"/>
    <mergeCell ref="CA39:CH39"/>
    <mergeCell ref="CI39:CP39"/>
    <mergeCell ref="CQ39:CX39"/>
    <mergeCell ref="CY39:DF39"/>
    <mergeCell ref="DG39:DN39"/>
    <mergeCell ref="GB38:GG38"/>
    <mergeCell ref="GH38:GS38"/>
    <mergeCell ref="GT38:HE38"/>
    <mergeCell ref="HF38:IB38"/>
    <mergeCell ref="A39:E39"/>
    <mergeCell ref="F39:AI39"/>
    <mergeCell ref="AJ39:AT39"/>
    <mergeCell ref="AU39:BB39"/>
    <mergeCell ref="BC39:BJ39"/>
    <mergeCell ref="BK39:BR39"/>
    <mergeCell ref="DW38:EE38"/>
    <mergeCell ref="EF38:EN38"/>
    <mergeCell ref="EO38:EW38"/>
    <mergeCell ref="EX38:FF38"/>
    <mergeCell ref="FG38:FQ38"/>
    <mergeCell ref="FR38:GA38"/>
    <mergeCell ref="CA38:CH38"/>
    <mergeCell ref="CI38:CP38"/>
    <mergeCell ref="CQ38:CX38"/>
    <mergeCell ref="CY38:DF38"/>
    <mergeCell ref="DG38:DN38"/>
    <mergeCell ref="DO38:DV38"/>
    <mergeCell ref="GH37:GS37"/>
    <mergeCell ref="GT37:HE37"/>
    <mergeCell ref="HF37:IB37"/>
    <mergeCell ref="A38:E38"/>
    <mergeCell ref="F38:AI38"/>
    <mergeCell ref="AJ38:AT38"/>
    <mergeCell ref="AU38:BB38"/>
    <mergeCell ref="BC38:BJ38"/>
    <mergeCell ref="BK38:BR38"/>
    <mergeCell ref="BS38:BZ38"/>
    <mergeCell ref="EF37:EN37"/>
    <mergeCell ref="EO37:EW37"/>
    <mergeCell ref="EX37:FF37"/>
    <mergeCell ref="FG37:FQ37"/>
    <mergeCell ref="FR37:GA37"/>
    <mergeCell ref="GB37:GG37"/>
    <mergeCell ref="CI37:CP37"/>
    <mergeCell ref="CQ37:CX37"/>
    <mergeCell ref="CY37:DF37"/>
    <mergeCell ref="DG37:DN37"/>
    <mergeCell ref="DO37:DV37"/>
    <mergeCell ref="DW37:EE37"/>
    <mergeCell ref="GT36:HE36"/>
    <mergeCell ref="HF36:IB36"/>
    <mergeCell ref="A37:E37"/>
    <mergeCell ref="F37:AI37"/>
    <mergeCell ref="AJ37:AT37"/>
    <mergeCell ref="AU37:BB37"/>
    <mergeCell ref="BC37:BJ37"/>
    <mergeCell ref="BK37:BR37"/>
    <mergeCell ref="BS37:BZ37"/>
    <mergeCell ref="CA37:CH37"/>
    <mergeCell ref="EO36:EW36"/>
    <mergeCell ref="EX36:FF36"/>
    <mergeCell ref="FG36:FQ36"/>
    <mergeCell ref="FR36:GA36"/>
    <mergeCell ref="GB36:GG36"/>
    <mergeCell ref="GH36:GS36"/>
    <mergeCell ref="CQ36:CX36"/>
    <mergeCell ref="CY36:DF36"/>
    <mergeCell ref="DG36:DN36"/>
    <mergeCell ref="DO36:DV36"/>
    <mergeCell ref="DW36:EE36"/>
    <mergeCell ref="EF36:EN36"/>
    <mergeCell ref="HF35:IB35"/>
    <mergeCell ref="A36:E36"/>
    <mergeCell ref="F36:AI36"/>
    <mergeCell ref="AJ36:AT36"/>
    <mergeCell ref="AU36:BB36"/>
    <mergeCell ref="BC36:BJ36"/>
    <mergeCell ref="BK36:BR36"/>
    <mergeCell ref="BS36:BZ36"/>
    <mergeCell ref="CA36:CH36"/>
    <mergeCell ref="CI36:CP36"/>
    <mergeCell ref="EX35:FF35"/>
    <mergeCell ref="FG35:FQ35"/>
    <mergeCell ref="FR35:GA35"/>
    <mergeCell ref="GB35:GG35"/>
    <mergeCell ref="GH35:GS35"/>
    <mergeCell ref="GT35:HE35"/>
    <mergeCell ref="CY35:DF35"/>
    <mergeCell ref="DG35:DN35"/>
    <mergeCell ref="DO35:DV35"/>
    <mergeCell ref="DW35:EE35"/>
    <mergeCell ref="EF35:EN35"/>
    <mergeCell ref="EO35:EW35"/>
    <mergeCell ref="GT34:HE34"/>
    <mergeCell ref="HF34:IB34"/>
    <mergeCell ref="AJ35:AT35"/>
    <mergeCell ref="AU35:BB35"/>
    <mergeCell ref="BC35:BJ35"/>
    <mergeCell ref="BK35:BR35"/>
    <mergeCell ref="BS35:BZ35"/>
    <mergeCell ref="CA35:CH35"/>
    <mergeCell ref="CI35:CP35"/>
    <mergeCell ref="CQ35:CX35"/>
    <mergeCell ref="EO34:EW34"/>
    <mergeCell ref="EX34:FF34"/>
    <mergeCell ref="FG34:FQ34"/>
    <mergeCell ref="FR34:GA34"/>
    <mergeCell ref="GB34:GG34"/>
    <mergeCell ref="GH34:GS34"/>
    <mergeCell ref="CQ34:CX34"/>
    <mergeCell ref="CY34:DF34"/>
    <mergeCell ref="DG34:DN34"/>
    <mergeCell ref="DO34:DV34"/>
    <mergeCell ref="DW34:EE34"/>
    <mergeCell ref="EF34:EN34"/>
    <mergeCell ref="HF33:IB33"/>
    <mergeCell ref="A34:E34"/>
    <mergeCell ref="F34:AI34"/>
    <mergeCell ref="AJ34:AT34"/>
    <mergeCell ref="AU34:BB34"/>
    <mergeCell ref="BC34:BJ34"/>
    <mergeCell ref="BK34:BR34"/>
    <mergeCell ref="BS34:BZ34"/>
    <mergeCell ref="CA34:CH34"/>
    <mergeCell ref="CI34:CP34"/>
    <mergeCell ref="EX33:FF33"/>
    <mergeCell ref="FG33:FQ33"/>
    <mergeCell ref="FR33:GA33"/>
    <mergeCell ref="GB33:GG33"/>
    <mergeCell ref="GH33:GS33"/>
    <mergeCell ref="GT33:HE33"/>
    <mergeCell ref="CY33:DF33"/>
    <mergeCell ref="DG33:DN33"/>
    <mergeCell ref="DO33:DV33"/>
    <mergeCell ref="DW33:EE33"/>
    <mergeCell ref="EF33:EN33"/>
    <mergeCell ref="EO33:EW33"/>
    <mergeCell ref="BC33:BJ33"/>
    <mergeCell ref="BK33:BR33"/>
    <mergeCell ref="BS33:BZ33"/>
    <mergeCell ref="CA33:CH33"/>
    <mergeCell ref="CI33:CP33"/>
    <mergeCell ref="CQ33:CX33"/>
    <mergeCell ref="GH32:GS32"/>
    <mergeCell ref="GT32:HE32"/>
    <mergeCell ref="HF32:IB32"/>
    <mergeCell ref="F32:AI32"/>
    <mergeCell ref="EX32:FF32"/>
    <mergeCell ref="FG32:FQ32"/>
    <mergeCell ref="FR32:GA32"/>
    <mergeCell ref="GB32:GG32"/>
    <mergeCell ref="DO32:DV32"/>
    <mergeCell ref="DW32:EE32"/>
    <mergeCell ref="BC32:BJ32"/>
    <mergeCell ref="BK32:BR32"/>
    <mergeCell ref="BS32:BZ32"/>
    <mergeCell ref="CA32:CH32"/>
    <mergeCell ref="EF32:EN32"/>
    <mergeCell ref="EO32:EW32"/>
    <mergeCell ref="CI32:CP32"/>
    <mergeCell ref="CQ32:CX32"/>
    <mergeCell ref="CY32:DF32"/>
    <mergeCell ref="DG32:DN32"/>
    <mergeCell ref="A32:E32"/>
    <mergeCell ref="AJ32:AT32"/>
    <mergeCell ref="AU32:BB32"/>
    <mergeCell ref="A33:E33"/>
    <mergeCell ref="F33:AI33"/>
    <mergeCell ref="AJ33:AT33"/>
    <mergeCell ref="AU33:BB33"/>
    <mergeCell ref="A35:E35"/>
    <mergeCell ref="F35:AI35"/>
    <mergeCell ref="GB31:GG31"/>
    <mergeCell ref="GH31:GS31"/>
    <mergeCell ref="DG31:DN31"/>
    <mergeCell ref="DO31:DV31"/>
    <mergeCell ref="DW31:EE31"/>
    <mergeCell ref="EF31:EN31"/>
    <mergeCell ref="CA31:CH31"/>
    <mergeCell ref="CI31:CP31"/>
    <mergeCell ref="GT31:HE31"/>
    <mergeCell ref="HF31:IB31"/>
    <mergeCell ref="EO31:EW31"/>
    <mergeCell ref="EX31:FF31"/>
    <mergeCell ref="FG31:FQ31"/>
    <mergeCell ref="FR31:GA31"/>
    <mergeCell ref="CQ31:CX31"/>
    <mergeCell ref="CY31:DF31"/>
    <mergeCell ref="GH30:GS30"/>
    <mergeCell ref="GT30:HE30"/>
    <mergeCell ref="FR30:GA30"/>
    <mergeCell ref="GB30:GG30"/>
    <mergeCell ref="DO30:DV30"/>
    <mergeCell ref="DW30:EE30"/>
    <mergeCell ref="EF30:EN30"/>
    <mergeCell ref="EO30:EW30"/>
    <mergeCell ref="HF30:IB30"/>
    <mergeCell ref="A31:E31"/>
    <mergeCell ref="F31:AI31"/>
    <mergeCell ref="AJ31:AT31"/>
    <mergeCell ref="AU31:BB31"/>
    <mergeCell ref="BC31:BJ31"/>
    <mergeCell ref="BK31:BR31"/>
    <mergeCell ref="BS31:BZ31"/>
    <mergeCell ref="EX30:FF30"/>
    <mergeCell ref="FG30:FQ30"/>
    <mergeCell ref="BS30:BZ30"/>
    <mergeCell ref="CA30:CH30"/>
    <mergeCell ref="CI30:CP30"/>
    <mergeCell ref="CQ30:CX30"/>
    <mergeCell ref="CY30:DF30"/>
    <mergeCell ref="DG30:DN30"/>
    <mergeCell ref="A30:E30"/>
    <mergeCell ref="F30:AI30"/>
    <mergeCell ref="AJ30:AT30"/>
    <mergeCell ref="AU30:BB30"/>
    <mergeCell ref="BC30:BJ30"/>
    <mergeCell ref="BK30:BR30"/>
    <mergeCell ref="FG29:FQ29"/>
    <mergeCell ref="FR29:GA29"/>
    <mergeCell ref="GB29:GG29"/>
    <mergeCell ref="GH29:GS29"/>
    <mergeCell ref="GT29:HE29"/>
    <mergeCell ref="HF29:IB29"/>
    <mergeCell ref="DG29:DN29"/>
    <mergeCell ref="DO29:DV29"/>
    <mergeCell ref="DW29:EE29"/>
    <mergeCell ref="EF29:EN29"/>
    <mergeCell ref="EO29:EW29"/>
    <mergeCell ref="EX29:FF29"/>
    <mergeCell ref="BK29:BR29"/>
    <mergeCell ref="BS29:BZ29"/>
    <mergeCell ref="CA29:CH29"/>
    <mergeCell ref="CI29:CP29"/>
    <mergeCell ref="CQ29:CX29"/>
    <mergeCell ref="CY29:DF29"/>
    <mergeCell ref="FR25:GA25"/>
    <mergeCell ref="GB25:GG25"/>
    <mergeCell ref="GH25:GS25"/>
    <mergeCell ref="GT25:HE25"/>
    <mergeCell ref="HF25:IB25"/>
    <mergeCell ref="A29:E29"/>
    <mergeCell ref="F29:AI29"/>
    <mergeCell ref="AJ29:AT29"/>
    <mergeCell ref="AU29:BB29"/>
    <mergeCell ref="BC29:BJ29"/>
    <mergeCell ref="DO25:DV25"/>
    <mergeCell ref="DW25:EE25"/>
    <mergeCell ref="EF25:EN25"/>
    <mergeCell ref="EO25:EW25"/>
    <mergeCell ref="EX25:FF25"/>
    <mergeCell ref="FG25:FQ25"/>
    <mergeCell ref="BS25:BZ25"/>
    <mergeCell ref="CA25:CH25"/>
    <mergeCell ref="CI25:CP25"/>
    <mergeCell ref="CQ25:CX25"/>
    <mergeCell ref="CY25:DF25"/>
    <mergeCell ref="DG25:DN25"/>
    <mergeCell ref="A25:E25"/>
    <mergeCell ref="F25:AI25"/>
    <mergeCell ref="AJ25:AT25"/>
    <mergeCell ref="AU25:BB25"/>
    <mergeCell ref="BC25:BJ25"/>
    <mergeCell ref="BK25:BR25"/>
    <mergeCell ref="A26:E26"/>
    <mergeCell ref="F26:AI26"/>
    <mergeCell ref="AJ26:AT26"/>
    <mergeCell ref="AU26:BB26"/>
    <mergeCell ref="BC26:BJ26"/>
    <mergeCell ref="BK26:BR26"/>
    <mergeCell ref="BS26:BZ26"/>
    <mergeCell ref="CA26:CH26"/>
    <mergeCell ref="CI26:CP26"/>
    <mergeCell ref="CQ26:CX26"/>
    <mergeCell ref="CY26:DF26"/>
    <mergeCell ref="DG26:DN26"/>
    <mergeCell ref="DO26:DV26"/>
    <mergeCell ref="DW26:EE26"/>
    <mergeCell ref="EF26:EN26"/>
    <mergeCell ref="EO26:EW26"/>
    <mergeCell ref="EX26:FF26"/>
    <mergeCell ref="FG26:FQ26"/>
    <mergeCell ref="FR24:GA24"/>
    <mergeCell ref="GB24:GG24"/>
    <mergeCell ref="GH24:GS24"/>
    <mergeCell ref="GT24:HE24"/>
    <mergeCell ref="HF24:IB24"/>
    <mergeCell ref="FR26:GA26"/>
    <mergeCell ref="GB26:GG26"/>
    <mergeCell ref="GH26:GS26"/>
    <mergeCell ref="GT26:HE26"/>
    <mergeCell ref="HF26:IB26"/>
    <mergeCell ref="DO24:DV24"/>
    <mergeCell ref="DW24:EE24"/>
    <mergeCell ref="EF24:EN24"/>
    <mergeCell ref="EO24:EW24"/>
    <mergeCell ref="EX24:FF24"/>
    <mergeCell ref="FG24:FQ24"/>
    <mergeCell ref="BS24:BZ24"/>
    <mergeCell ref="CA24:CH24"/>
    <mergeCell ref="CI24:CP24"/>
    <mergeCell ref="CQ24:CX24"/>
    <mergeCell ref="CY24:DF24"/>
    <mergeCell ref="DG24:DN24"/>
    <mergeCell ref="GB23:GG23"/>
    <mergeCell ref="GH23:GS23"/>
    <mergeCell ref="GT23:HE23"/>
    <mergeCell ref="HF23:IB23"/>
    <mergeCell ref="A24:E24"/>
    <mergeCell ref="F24:AI24"/>
    <mergeCell ref="AJ24:AT24"/>
    <mergeCell ref="AU24:BB24"/>
    <mergeCell ref="BC24:BJ24"/>
    <mergeCell ref="BK24:BR24"/>
    <mergeCell ref="DW23:EE23"/>
    <mergeCell ref="EF23:EN23"/>
    <mergeCell ref="EO23:EW23"/>
    <mergeCell ref="EX23:FF23"/>
    <mergeCell ref="FG23:FQ23"/>
    <mergeCell ref="FR23:GA23"/>
    <mergeCell ref="CA23:CH23"/>
    <mergeCell ref="CI23:CP23"/>
    <mergeCell ref="CQ23:CX23"/>
    <mergeCell ref="CY23:DF23"/>
    <mergeCell ref="DG23:DN23"/>
    <mergeCell ref="DO23:DV23"/>
    <mergeCell ref="GH18:GS18"/>
    <mergeCell ref="GT18:HE18"/>
    <mergeCell ref="HF18:IB18"/>
    <mergeCell ref="A23:E23"/>
    <mergeCell ref="F23:AI23"/>
    <mergeCell ref="AJ23:AT23"/>
    <mergeCell ref="AU23:BB23"/>
    <mergeCell ref="BC23:BJ23"/>
    <mergeCell ref="BK23:BR23"/>
    <mergeCell ref="BS23:BZ23"/>
    <mergeCell ref="EF18:EN18"/>
    <mergeCell ref="EO18:EW18"/>
    <mergeCell ref="EX18:FF18"/>
    <mergeCell ref="FG18:FQ18"/>
    <mergeCell ref="FR18:GA18"/>
    <mergeCell ref="GB18:GG18"/>
    <mergeCell ref="CI18:CP18"/>
    <mergeCell ref="CQ18:CX18"/>
    <mergeCell ref="CY18:DF18"/>
    <mergeCell ref="DG18:DN18"/>
    <mergeCell ref="DO18:DV18"/>
    <mergeCell ref="DW18:EE18"/>
    <mergeCell ref="GT17:HE17"/>
    <mergeCell ref="HF17:IB17"/>
    <mergeCell ref="A18:E18"/>
    <mergeCell ref="F18:AI18"/>
    <mergeCell ref="AJ18:AT18"/>
    <mergeCell ref="AU18:BB18"/>
    <mergeCell ref="BC18:BJ18"/>
    <mergeCell ref="BK18:BR18"/>
    <mergeCell ref="BS18:BZ18"/>
    <mergeCell ref="CA18:CH18"/>
    <mergeCell ref="BS17:BZ17"/>
    <mergeCell ref="CA17:CH17"/>
    <mergeCell ref="FG17:FQ17"/>
    <mergeCell ref="FR17:GA17"/>
    <mergeCell ref="GB17:GG17"/>
    <mergeCell ref="GH17:GS17"/>
    <mergeCell ref="EO17:EW17"/>
    <mergeCell ref="EX17:FF17"/>
    <mergeCell ref="GT16:HE16"/>
    <mergeCell ref="HF16:IB16"/>
    <mergeCell ref="A17:E17"/>
    <mergeCell ref="F17:AI17"/>
    <mergeCell ref="AJ17:AT17"/>
    <mergeCell ref="AU17:BB17"/>
    <mergeCell ref="BC17:BJ17"/>
    <mergeCell ref="BK17:BR17"/>
    <mergeCell ref="FR16:GA16"/>
    <mergeCell ref="GB16:GG16"/>
    <mergeCell ref="GH16:GS16"/>
    <mergeCell ref="CI17:CP17"/>
    <mergeCell ref="CQ17:CX17"/>
    <mergeCell ref="CY17:DF17"/>
    <mergeCell ref="DG17:DN17"/>
    <mergeCell ref="DO17:DV17"/>
    <mergeCell ref="DW17:EE17"/>
    <mergeCell ref="EF17:EN17"/>
    <mergeCell ref="DO16:DV16"/>
    <mergeCell ref="DW16:EE16"/>
    <mergeCell ref="EO16:EW16"/>
    <mergeCell ref="EX16:FF16"/>
    <mergeCell ref="FG16:FQ16"/>
    <mergeCell ref="BS16:BZ16"/>
    <mergeCell ref="CA16:CH16"/>
    <mergeCell ref="CI16:CP16"/>
    <mergeCell ref="CQ16:CX16"/>
    <mergeCell ref="CY16:DF16"/>
    <mergeCell ref="DG16:DN16"/>
    <mergeCell ref="HD1:IB1"/>
    <mergeCell ref="HA10:IB10"/>
    <mergeCell ref="HA11:IB11"/>
    <mergeCell ref="A16:E16"/>
    <mergeCell ref="F16:AI16"/>
    <mergeCell ref="AJ16:AT16"/>
    <mergeCell ref="AU16:BB16"/>
    <mergeCell ref="BC16:BJ16"/>
    <mergeCell ref="BK16:BR16"/>
    <mergeCell ref="EF16:EN16"/>
    <mergeCell ref="FR14:GA15"/>
    <mergeCell ref="GB14:GG15"/>
    <mergeCell ref="GH15:GS15"/>
    <mergeCell ref="GT15:HE15"/>
    <mergeCell ref="GH14:HE14"/>
    <mergeCell ref="HF13:IB15"/>
    <mergeCell ref="FR13:HE13"/>
    <mergeCell ref="DW13:EN14"/>
    <mergeCell ref="DG14:DV14"/>
    <mergeCell ref="DG15:DN15"/>
    <mergeCell ref="DO15:DV15"/>
    <mergeCell ref="CA15:CH15"/>
    <mergeCell ref="CI15:CP15"/>
    <mergeCell ref="CQ15:CX15"/>
    <mergeCell ref="CY15:DF15"/>
    <mergeCell ref="CA14:CP14"/>
    <mergeCell ref="CQ14:DF14"/>
    <mergeCell ref="AU14:BJ14"/>
    <mergeCell ref="BK14:BZ14"/>
    <mergeCell ref="BK15:BR15"/>
    <mergeCell ref="BS15:BZ15"/>
    <mergeCell ref="EO13:FF14"/>
    <mergeCell ref="EO15:EW15"/>
    <mergeCell ref="EX15:FF15"/>
    <mergeCell ref="AU13:DV13"/>
    <mergeCell ref="DW15:EE15"/>
    <mergeCell ref="EF15:EN15"/>
    <mergeCell ref="GH4:IB4"/>
    <mergeCell ref="HG6:IB6"/>
    <mergeCell ref="GI7:HF7"/>
    <mergeCell ref="GH9:IB9"/>
    <mergeCell ref="A13:E15"/>
    <mergeCell ref="F13:AI15"/>
    <mergeCell ref="AJ13:AT15"/>
    <mergeCell ref="FG13:FQ15"/>
    <mergeCell ref="AU15:BB15"/>
    <mergeCell ref="BC15:BJ15"/>
    <mergeCell ref="A79:E79"/>
    <mergeCell ref="F79:AI79"/>
    <mergeCell ref="AJ79:AT79"/>
    <mergeCell ref="AU79:BB79"/>
    <mergeCell ref="BC79:BJ79"/>
    <mergeCell ref="BK79:BR79"/>
    <mergeCell ref="CA79:CH79"/>
    <mergeCell ref="CI79:CP79"/>
    <mergeCell ref="CQ79:CX79"/>
    <mergeCell ref="CY79:DF79"/>
    <mergeCell ref="DG79:DN79"/>
    <mergeCell ref="DO79:DV79"/>
    <mergeCell ref="GB79:GG79"/>
    <mergeCell ref="GH79:GS79"/>
    <mergeCell ref="GT79:HE79"/>
    <mergeCell ref="HF79:IB79"/>
    <mergeCell ref="DW79:EE79"/>
    <mergeCell ref="EF79:EN79"/>
    <mergeCell ref="EO79:EW79"/>
    <mergeCell ref="EX79:FF79"/>
    <mergeCell ref="FG79:FQ79"/>
    <mergeCell ref="FR79:GA79"/>
    <mergeCell ref="A75:E75"/>
    <mergeCell ref="F75:AI75"/>
    <mergeCell ref="AJ75:AT75"/>
    <mergeCell ref="AU75:BB75"/>
    <mergeCell ref="BC75:BJ75"/>
    <mergeCell ref="BK75:BR75"/>
    <mergeCell ref="BS75:BZ75"/>
    <mergeCell ref="CA75:CH75"/>
    <mergeCell ref="CI75:CP75"/>
    <mergeCell ref="CQ75:CX75"/>
    <mergeCell ref="CY75:DF75"/>
    <mergeCell ref="DG75:DN75"/>
    <mergeCell ref="DO75:DV75"/>
    <mergeCell ref="DW75:EE75"/>
    <mergeCell ref="EF75:EN75"/>
    <mergeCell ref="EO75:EW75"/>
    <mergeCell ref="EX75:FF75"/>
    <mergeCell ref="FG75:FQ75"/>
    <mergeCell ref="FR75:GA75"/>
    <mergeCell ref="GB75:GG75"/>
    <mergeCell ref="GH75:GS75"/>
    <mergeCell ref="GT75:HE75"/>
    <mergeCell ref="HF75:IB75"/>
    <mergeCell ref="A72:E72"/>
    <mergeCell ref="F72:AI72"/>
    <mergeCell ref="AJ72:AT72"/>
    <mergeCell ref="AU72:BB72"/>
    <mergeCell ref="BC72:BJ72"/>
    <mergeCell ref="BK72:BR72"/>
    <mergeCell ref="BS72:BZ72"/>
    <mergeCell ref="CA72:CH72"/>
    <mergeCell ref="CI72:CP72"/>
    <mergeCell ref="CQ72:CX72"/>
    <mergeCell ref="CY72:DF72"/>
    <mergeCell ref="DG72:DN72"/>
    <mergeCell ref="DO72:DV72"/>
    <mergeCell ref="DW72:EE72"/>
    <mergeCell ref="EF72:EN72"/>
    <mergeCell ref="EO72:EW72"/>
    <mergeCell ref="EX72:FF72"/>
    <mergeCell ref="FG72:FQ72"/>
    <mergeCell ref="FR72:GA72"/>
    <mergeCell ref="GB72:GG72"/>
    <mergeCell ref="GH72:GS72"/>
    <mergeCell ref="GT72:HE72"/>
    <mergeCell ref="HF72:IB72"/>
  </mergeCells>
  <pageMargins left="0.26" right="0.23" top="0.46" bottom="0.39370078740157483" header="0.19685039370078741" footer="0.19685039370078741"/>
  <pageSetup paperSize="9" scale="7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95"/>
  <sheetViews>
    <sheetView topLeftCell="A82" zoomScale="130" zoomScaleNormal="130" zoomScaleSheetLayoutView="100" workbookViewId="0">
      <selection activeCell="M101" sqref="M101"/>
    </sheetView>
  </sheetViews>
  <sheetFormatPr defaultColWidth="0.85546875" defaultRowHeight="10.5"/>
  <cols>
    <col min="1" max="1" width="4" style="6" customWidth="1"/>
    <col min="2" max="2" width="21.85546875" style="6" customWidth="1"/>
    <col min="3" max="3" width="7.28515625" style="6" customWidth="1"/>
    <col min="4" max="4" width="5.85546875" style="6" customWidth="1"/>
    <col min="5" max="5" width="6" style="6" customWidth="1"/>
    <col min="6" max="6" width="7.7109375" style="6" customWidth="1"/>
    <col min="7" max="7" width="5.28515625" style="6" customWidth="1"/>
    <col min="8" max="8" width="6.140625" style="6" customWidth="1"/>
    <col min="9" max="10" width="6.7109375" style="6" customWidth="1"/>
    <col min="11" max="11" width="8.140625" style="6" customWidth="1"/>
    <col min="12" max="12" width="6.7109375" style="6" customWidth="1"/>
    <col min="13" max="13" width="6.140625" style="6" customWidth="1"/>
    <col min="14" max="15" width="6.7109375" style="6" customWidth="1"/>
    <col min="16" max="16" width="9.28515625" style="6" customWidth="1"/>
    <col min="17" max="20" width="6.7109375" style="6" customWidth="1"/>
    <col min="21" max="21" width="9" style="6" customWidth="1"/>
    <col min="22" max="22" width="6.7109375" style="6" customWidth="1"/>
    <col min="23" max="23" width="8" style="6" customWidth="1"/>
    <col min="24" max="24" width="8.5703125" style="6" customWidth="1"/>
    <col min="25" max="26" width="6.5703125" style="6" customWidth="1"/>
    <col min="27" max="27" width="10.140625" style="6" customWidth="1"/>
    <col min="28" max="28" width="8.7109375" style="6" customWidth="1"/>
    <col min="29" max="29" width="12.7109375" style="6" customWidth="1"/>
    <col min="30" max="30" width="4.85546875" style="6" customWidth="1"/>
    <col min="31" max="31" width="8.28515625" style="6" customWidth="1"/>
    <col min="32" max="32" width="9" style="6" customWidth="1"/>
    <col min="33" max="33" width="5.85546875" style="6" customWidth="1"/>
    <col min="34" max="34" width="7.28515625" style="6" customWidth="1"/>
    <col min="35" max="35" width="5.85546875" style="6" customWidth="1"/>
    <col min="36" max="36" width="24.85546875" style="6" bestFit="1" customWidth="1"/>
    <col min="37" max="16384" width="0.85546875" style="6"/>
  </cols>
  <sheetData>
    <row r="1" spans="1:36" s="1" customFormat="1" ht="33" customHeight="1">
      <c r="AG1" s="140"/>
      <c r="AH1" s="140"/>
      <c r="AI1" s="140"/>
      <c r="AJ1" s="140"/>
    </row>
    <row r="2" spans="1:36" s="2" customFormat="1" ht="23.25" customHeight="1">
      <c r="A2" s="193" t="s">
        <v>252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</row>
    <row r="3" spans="1:36" s="2" customFormat="1" ht="36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50" t="s">
        <v>20</v>
      </c>
    </row>
    <row r="4" spans="1:36" s="2" customFormat="1" ht="94.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40"/>
      <c r="AE4" s="40"/>
      <c r="AF4" s="40"/>
      <c r="AG4" s="40"/>
      <c r="AH4" s="40"/>
      <c r="AI4" s="40"/>
      <c r="AJ4" s="39" t="s">
        <v>257</v>
      </c>
    </row>
    <row r="5" spans="1:36" s="2" customFormat="1" ht="14.25" customHeight="1">
      <c r="A5" s="23"/>
      <c r="B5" s="23"/>
      <c r="C5" s="193" t="s">
        <v>251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23"/>
      <c r="AE5" s="23"/>
      <c r="AF5" s="23"/>
      <c r="AG5" s="23"/>
      <c r="AH5" s="23"/>
      <c r="AI5" s="23"/>
      <c r="AJ5" s="23"/>
    </row>
    <row r="6" spans="1:36" s="2" customFormat="1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48"/>
      <c r="AE6" s="48"/>
      <c r="AF6" s="27"/>
      <c r="AG6" s="27"/>
      <c r="AH6" s="49"/>
      <c r="AI6" s="49"/>
      <c r="AJ6" s="28" t="s">
        <v>243</v>
      </c>
    </row>
    <row r="7" spans="1:36" s="2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E7" s="47"/>
      <c r="AF7" s="47"/>
      <c r="AG7" s="87" t="s">
        <v>18</v>
      </c>
      <c r="AH7" s="87"/>
      <c r="AI7" s="23"/>
    </row>
    <row r="8" spans="1:36" s="3" customFormat="1" ht="14.25" customHeight="1">
      <c r="AG8" s="42"/>
      <c r="AH8" s="42"/>
      <c r="AI8" s="42"/>
      <c r="AJ8" s="42"/>
    </row>
    <row r="9" spans="1:36" s="3" customFormat="1" ht="15.75">
      <c r="AE9" s="41"/>
      <c r="AF9" s="41"/>
      <c r="AG9" s="41"/>
      <c r="AH9" s="41"/>
      <c r="AI9" s="41"/>
      <c r="AJ9" s="41" t="s">
        <v>256</v>
      </c>
    </row>
    <row r="10" spans="1:36" s="3" customFormat="1" ht="12">
      <c r="AG10" s="44"/>
      <c r="AH10" s="44"/>
      <c r="AI10" s="44"/>
      <c r="AJ10" s="44"/>
    </row>
    <row r="11" spans="1:36" s="3" customFormat="1" ht="15.75">
      <c r="AG11" s="46"/>
      <c r="AH11" s="45"/>
      <c r="AI11" s="45"/>
      <c r="AJ11" s="43" t="s">
        <v>19</v>
      </c>
    </row>
    <row r="12" spans="1:36" s="3" customFormat="1" ht="12.75" thickBot="1">
      <c r="AG12" s="25"/>
      <c r="AH12" s="25"/>
      <c r="AI12" s="25"/>
      <c r="AJ12" s="26"/>
    </row>
    <row r="13" spans="1:36" ht="13.5" customHeight="1">
      <c r="A13" s="211" t="s">
        <v>0</v>
      </c>
      <c r="B13" s="213" t="s">
        <v>81</v>
      </c>
      <c r="C13" s="202" t="s">
        <v>80</v>
      </c>
      <c r="D13" s="203"/>
      <c r="E13" s="203"/>
      <c r="F13" s="203"/>
      <c r="G13" s="203"/>
      <c r="H13" s="202" t="s">
        <v>79</v>
      </c>
      <c r="I13" s="203"/>
      <c r="J13" s="203"/>
      <c r="K13" s="203"/>
      <c r="L13" s="203"/>
      <c r="M13" s="202" t="s">
        <v>78</v>
      </c>
      <c r="N13" s="203"/>
      <c r="O13" s="203"/>
      <c r="P13" s="203"/>
      <c r="Q13" s="203"/>
      <c r="R13" s="202" t="s">
        <v>77</v>
      </c>
      <c r="S13" s="203"/>
      <c r="T13" s="203"/>
      <c r="U13" s="203"/>
      <c r="V13" s="203"/>
      <c r="W13" s="206" t="s">
        <v>76</v>
      </c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8"/>
    </row>
    <row r="14" spans="1:36" ht="13.5" customHeight="1">
      <c r="A14" s="212"/>
      <c r="B14" s="214"/>
      <c r="C14" s="204"/>
      <c r="D14" s="205"/>
      <c r="E14" s="205"/>
      <c r="F14" s="205"/>
      <c r="G14" s="205"/>
      <c r="H14" s="204"/>
      <c r="I14" s="205"/>
      <c r="J14" s="205"/>
      <c r="K14" s="205"/>
      <c r="L14" s="205"/>
      <c r="M14" s="204"/>
      <c r="N14" s="205"/>
      <c r="O14" s="205"/>
      <c r="P14" s="205"/>
      <c r="Q14" s="205"/>
      <c r="R14" s="204"/>
      <c r="S14" s="205"/>
      <c r="T14" s="205"/>
      <c r="U14" s="205"/>
      <c r="V14" s="205"/>
      <c r="W14" s="200" t="s">
        <v>75</v>
      </c>
      <c r="X14" s="201"/>
      <c r="Y14" s="201"/>
      <c r="Z14" s="201"/>
      <c r="AA14" s="200" t="s">
        <v>74</v>
      </c>
      <c r="AB14" s="201"/>
      <c r="AC14" s="201"/>
      <c r="AD14" s="201"/>
      <c r="AE14" s="200" t="s">
        <v>73</v>
      </c>
      <c r="AF14" s="201"/>
      <c r="AG14" s="201"/>
      <c r="AH14" s="201"/>
      <c r="AI14" s="201"/>
      <c r="AJ14" s="198" t="s">
        <v>72</v>
      </c>
    </row>
    <row r="15" spans="1:36" ht="39" customHeight="1">
      <c r="A15" s="53"/>
      <c r="B15" s="52"/>
      <c r="C15" s="54" t="s">
        <v>5</v>
      </c>
      <c r="D15" s="54" t="s">
        <v>71</v>
      </c>
      <c r="E15" s="54" t="s">
        <v>70</v>
      </c>
      <c r="F15" s="55" t="s">
        <v>69</v>
      </c>
      <c r="G15" s="54" t="s">
        <v>68</v>
      </c>
      <c r="H15" s="54" t="s">
        <v>5</v>
      </c>
      <c r="I15" s="54" t="s">
        <v>71</v>
      </c>
      <c r="J15" s="54" t="s">
        <v>70</v>
      </c>
      <c r="K15" s="55" t="s">
        <v>69</v>
      </c>
      <c r="L15" s="54" t="s">
        <v>68</v>
      </c>
      <c r="M15" s="54" t="s">
        <v>5</v>
      </c>
      <c r="N15" s="54" t="s">
        <v>71</v>
      </c>
      <c r="O15" s="54" t="s">
        <v>70</v>
      </c>
      <c r="P15" s="55" t="s">
        <v>69</v>
      </c>
      <c r="Q15" s="54" t="s">
        <v>68</v>
      </c>
      <c r="R15" s="54" t="s">
        <v>5</v>
      </c>
      <c r="S15" s="54" t="s">
        <v>71</v>
      </c>
      <c r="T15" s="54" t="s">
        <v>70</v>
      </c>
      <c r="U15" s="55" t="s">
        <v>69</v>
      </c>
      <c r="V15" s="54" t="s">
        <v>68</v>
      </c>
      <c r="W15" s="55" t="s">
        <v>64</v>
      </c>
      <c r="X15" s="55" t="s">
        <v>63</v>
      </c>
      <c r="Y15" s="55" t="s">
        <v>67</v>
      </c>
      <c r="Z15" s="55" t="s">
        <v>66</v>
      </c>
      <c r="AA15" s="55" t="s">
        <v>260</v>
      </c>
      <c r="AB15" s="55" t="s">
        <v>63</v>
      </c>
      <c r="AC15" s="55" t="s">
        <v>259</v>
      </c>
      <c r="AD15" s="55" t="s">
        <v>65</v>
      </c>
      <c r="AE15" s="55" t="s">
        <v>64</v>
      </c>
      <c r="AF15" s="55" t="s">
        <v>63</v>
      </c>
      <c r="AG15" s="55" t="s">
        <v>62</v>
      </c>
      <c r="AH15" s="55" t="s">
        <v>61</v>
      </c>
      <c r="AI15" s="55" t="s">
        <v>60</v>
      </c>
      <c r="AJ15" s="199"/>
    </row>
    <row r="16" spans="1:36" ht="18.75" customHeight="1">
      <c r="A16" s="56"/>
      <c r="B16" s="57" t="s">
        <v>21</v>
      </c>
      <c r="C16" s="58">
        <f t="shared" ref="C16:V16" si="0">C17+C48</f>
        <v>4530.2370000000001</v>
      </c>
      <c r="D16" s="58">
        <f t="shared" si="0"/>
        <v>189.89400000000001</v>
      </c>
      <c r="E16" s="58">
        <f t="shared" si="0"/>
        <v>3498.3050000000003</v>
      </c>
      <c r="F16" s="58">
        <f t="shared" si="0"/>
        <v>827.00599999999997</v>
      </c>
      <c r="G16" s="58">
        <f t="shared" si="0"/>
        <v>15.032</v>
      </c>
      <c r="H16" s="58">
        <f t="shared" si="0"/>
        <v>3.869313794</v>
      </c>
      <c r="I16" s="58">
        <f t="shared" si="0"/>
        <v>3.6072E-2</v>
      </c>
      <c r="J16" s="58">
        <f t="shared" si="0"/>
        <v>1.8264599999999999E-2</v>
      </c>
      <c r="K16" s="58">
        <f t="shared" si="0"/>
        <v>0.32637870159999999</v>
      </c>
      <c r="L16" s="58">
        <f t="shared" si="0"/>
        <v>3.4885984923999995</v>
      </c>
      <c r="M16" s="58">
        <f t="shared" si="0"/>
        <v>4516.4656862059992</v>
      </c>
      <c r="N16" s="58">
        <f t="shared" si="0"/>
        <v>189.85792800000002</v>
      </c>
      <c r="O16" s="58">
        <f t="shared" si="0"/>
        <v>3465.7547354000003</v>
      </c>
      <c r="P16" s="58">
        <f t="shared" si="0"/>
        <v>818.06962129839997</v>
      </c>
      <c r="Q16" s="58">
        <f t="shared" si="0"/>
        <v>2.8174015076000005</v>
      </c>
      <c r="R16" s="58">
        <f t="shared" si="0"/>
        <v>10.347239301</v>
      </c>
      <c r="S16" s="58">
        <f t="shared" si="0"/>
        <v>3.6072E-2</v>
      </c>
      <c r="T16" s="58">
        <f t="shared" si="0"/>
        <v>0</v>
      </c>
      <c r="U16" s="58">
        <f t="shared" si="0"/>
        <v>6.9283443586000004</v>
      </c>
      <c r="V16" s="58">
        <f t="shared" si="0"/>
        <v>3.3828229423999998</v>
      </c>
      <c r="W16" s="58"/>
      <c r="X16" s="58"/>
      <c r="Y16" s="58"/>
      <c r="Z16" s="58"/>
      <c r="AA16" s="59"/>
      <c r="AB16" s="59"/>
      <c r="AC16" s="59"/>
      <c r="AD16" s="59"/>
      <c r="AE16" s="59"/>
      <c r="AF16" s="59"/>
      <c r="AG16" s="59"/>
      <c r="AH16" s="59"/>
      <c r="AI16" s="59"/>
      <c r="AJ16" s="60"/>
    </row>
    <row r="17" spans="1:36" ht="21" customHeight="1">
      <c r="A17" s="56" t="s">
        <v>24</v>
      </c>
      <c r="B17" s="57" t="s">
        <v>59</v>
      </c>
      <c r="C17" s="58">
        <f>C18+C25+C32+C36+C40</f>
        <v>49.867999999999995</v>
      </c>
      <c r="D17" s="58">
        <f t="shared" ref="D17:I17" si="1">D18+D25+D32+D36+D40</f>
        <v>0</v>
      </c>
      <c r="E17" s="58">
        <f t="shared" si="1"/>
        <v>32.532000000000004</v>
      </c>
      <c r="F17" s="58">
        <f t="shared" si="1"/>
        <v>8.61</v>
      </c>
      <c r="G17" s="58">
        <f t="shared" si="1"/>
        <v>8.7259999999999991</v>
      </c>
      <c r="H17" s="58">
        <f t="shared" si="1"/>
        <v>0</v>
      </c>
      <c r="I17" s="58">
        <f t="shared" si="1"/>
        <v>0</v>
      </c>
      <c r="J17" s="58">
        <v>0</v>
      </c>
      <c r="K17" s="58">
        <v>0</v>
      </c>
      <c r="L17" s="58">
        <v>0</v>
      </c>
      <c r="M17" s="58">
        <f>M18+M25+M32+M36+M40</f>
        <v>39.965999999999994</v>
      </c>
      <c r="N17" s="58">
        <v>0</v>
      </c>
      <c r="O17" s="58">
        <v>0</v>
      </c>
      <c r="P17" s="58">
        <v>0</v>
      </c>
      <c r="Q17" s="58">
        <v>0</v>
      </c>
      <c r="R17" s="58">
        <f>R18+R25+R32+R36+R40</f>
        <v>0</v>
      </c>
      <c r="S17" s="58">
        <v>0</v>
      </c>
      <c r="T17" s="58">
        <v>0</v>
      </c>
      <c r="U17" s="58">
        <v>0</v>
      </c>
      <c r="V17" s="58">
        <v>0</v>
      </c>
      <c r="W17" s="58"/>
      <c r="X17" s="58"/>
      <c r="Y17" s="58"/>
      <c r="Z17" s="58"/>
      <c r="AA17" s="59"/>
      <c r="AB17" s="59"/>
      <c r="AC17" s="59"/>
      <c r="AD17" s="59"/>
      <c r="AE17" s="59"/>
      <c r="AF17" s="59"/>
      <c r="AG17" s="59"/>
      <c r="AH17" s="59"/>
      <c r="AI17" s="59"/>
      <c r="AJ17" s="60"/>
    </row>
    <row r="18" spans="1:36" ht="21" customHeight="1">
      <c r="A18" s="56" t="s">
        <v>48</v>
      </c>
      <c r="B18" s="57" t="s">
        <v>23</v>
      </c>
      <c r="C18" s="58">
        <f>SUM(C19:C24)</f>
        <v>14.602</v>
      </c>
      <c r="D18" s="58">
        <f t="shared" ref="D18:V18" si="2">SUM(D19:D24)</f>
        <v>0</v>
      </c>
      <c r="E18" s="58">
        <f t="shared" si="2"/>
        <v>10.782</v>
      </c>
      <c r="F18" s="58">
        <f t="shared" si="2"/>
        <v>3.82</v>
      </c>
      <c r="G18" s="58">
        <f t="shared" si="2"/>
        <v>0</v>
      </c>
      <c r="H18" s="58">
        <f t="shared" si="2"/>
        <v>0</v>
      </c>
      <c r="I18" s="58">
        <f t="shared" si="2"/>
        <v>0</v>
      </c>
      <c r="J18" s="58">
        <f t="shared" si="2"/>
        <v>0</v>
      </c>
      <c r="K18" s="58">
        <f t="shared" si="2"/>
        <v>0</v>
      </c>
      <c r="L18" s="58">
        <f t="shared" si="2"/>
        <v>0</v>
      </c>
      <c r="M18" s="58">
        <f>SUM(M19:M24)</f>
        <v>14.602</v>
      </c>
      <c r="N18" s="58">
        <f t="shared" si="2"/>
        <v>0</v>
      </c>
      <c r="O18" s="58">
        <f t="shared" si="2"/>
        <v>10.782</v>
      </c>
      <c r="P18" s="58">
        <f t="shared" si="2"/>
        <v>3.82</v>
      </c>
      <c r="Q18" s="58">
        <f t="shared" si="2"/>
        <v>0</v>
      </c>
      <c r="R18" s="58">
        <f>SUM(R19:R24)</f>
        <v>0</v>
      </c>
      <c r="S18" s="58">
        <f t="shared" si="2"/>
        <v>0</v>
      </c>
      <c r="T18" s="58">
        <f t="shared" si="2"/>
        <v>0</v>
      </c>
      <c r="U18" s="58">
        <f t="shared" si="2"/>
        <v>0</v>
      </c>
      <c r="V18" s="58">
        <f t="shared" si="2"/>
        <v>0</v>
      </c>
      <c r="W18" s="58"/>
      <c r="X18" s="58"/>
      <c r="Y18" s="58"/>
      <c r="Z18" s="58"/>
      <c r="AA18" s="59"/>
      <c r="AB18" s="59"/>
      <c r="AC18" s="59"/>
      <c r="AD18" s="59"/>
      <c r="AE18" s="59"/>
      <c r="AF18" s="59"/>
      <c r="AG18" s="59"/>
      <c r="AH18" s="59"/>
      <c r="AI18" s="59"/>
      <c r="AJ18" s="60"/>
    </row>
    <row r="19" spans="1:36" ht="35.25" customHeight="1">
      <c r="A19" s="61" t="s">
        <v>24</v>
      </c>
      <c r="B19" s="62" t="s">
        <v>192</v>
      </c>
      <c r="C19" s="51">
        <f t="shared" ref="C19:C24" si="3">SUM(D19:F19)</f>
        <v>1.159</v>
      </c>
      <c r="D19" s="51"/>
      <c r="E19" s="51">
        <v>1.159</v>
      </c>
      <c r="F19" s="51"/>
      <c r="G19" s="51"/>
      <c r="H19" s="51">
        <f t="shared" ref="H19:H24" si="4">I19+J19+K19+L19</f>
        <v>0</v>
      </c>
      <c r="I19" s="51"/>
      <c r="J19" s="51"/>
      <c r="K19" s="51"/>
      <c r="L19" s="51"/>
      <c r="M19" s="51">
        <f t="shared" ref="M19:M24" si="5">N19+O19+P19+Q19</f>
        <v>1.159</v>
      </c>
      <c r="N19" s="51">
        <f t="shared" ref="N19:Q24" si="6">D19-I19</f>
        <v>0</v>
      </c>
      <c r="O19" s="51">
        <f t="shared" si="6"/>
        <v>1.159</v>
      </c>
      <c r="P19" s="51">
        <f t="shared" si="6"/>
        <v>0</v>
      </c>
      <c r="Q19" s="51">
        <f t="shared" si="6"/>
        <v>0</v>
      </c>
      <c r="R19" s="51">
        <f t="shared" ref="R19:R24" si="7">S19+T19+U19+V19</f>
        <v>0</v>
      </c>
      <c r="S19" s="51"/>
      <c r="T19" s="51"/>
      <c r="U19" s="51"/>
      <c r="V19" s="51"/>
      <c r="W19" s="51"/>
      <c r="X19" s="51"/>
      <c r="Y19" s="51"/>
      <c r="Z19" s="51"/>
      <c r="AA19" s="63"/>
      <c r="AB19" s="63"/>
      <c r="AC19" s="63"/>
      <c r="AD19" s="63"/>
      <c r="AE19" s="63">
        <v>1989</v>
      </c>
      <c r="AF19" s="63">
        <v>10</v>
      </c>
      <c r="AG19" s="64" t="s">
        <v>229</v>
      </c>
      <c r="AH19" s="63" t="s">
        <v>230</v>
      </c>
      <c r="AI19" s="63">
        <v>1</v>
      </c>
      <c r="AJ19" s="65"/>
    </row>
    <row r="20" spans="1:36" ht="36" customHeight="1">
      <c r="A20" s="61" t="s">
        <v>26</v>
      </c>
      <c r="B20" s="62" t="s">
        <v>193</v>
      </c>
      <c r="C20" s="51">
        <f t="shared" si="3"/>
        <v>1.4319999999999999</v>
      </c>
      <c r="D20" s="51"/>
      <c r="E20" s="51">
        <v>1.4319999999999999</v>
      </c>
      <c r="F20" s="51"/>
      <c r="G20" s="51"/>
      <c r="H20" s="51">
        <f t="shared" si="4"/>
        <v>0</v>
      </c>
      <c r="I20" s="51"/>
      <c r="J20" s="51"/>
      <c r="K20" s="51"/>
      <c r="L20" s="51"/>
      <c r="M20" s="51">
        <f t="shared" si="5"/>
        <v>1.4319999999999999</v>
      </c>
      <c r="N20" s="51">
        <f t="shared" si="6"/>
        <v>0</v>
      </c>
      <c r="O20" s="51">
        <f t="shared" si="6"/>
        <v>1.4319999999999999</v>
      </c>
      <c r="P20" s="51">
        <f t="shared" si="6"/>
        <v>0</v>
      </c>
      <c r="Q20" s="51">
        <f t="shared" si="6"/>
        <v>0</v>
      </c>
      <c r="R20" s="51">
        <f t="shared" si="7"/>
        <v>0</v>
      </c>
      <c r="S20" s="51"/>
      <c r="T20" s="51"/>
      <c r="U20" s="51"/>
      <c r="V20" s="51"/>
      <c r="W20" s="51"/>
      <c r="X20" s="51"/>
      <c r="Y20" s="51"/>
      <c r="Z20" s="51"/>
      <c r="AA20" s="63"/>
      <c r="AB20" s="63"/>
      <c r="AC20" s="63"/>
      <c r="AD20" s="63"/>
      <c r="AE20" s="63">
        <v>1989</v>
      </c>
      <c r="AF20" s="63">
        <v>10</v>
      </c>
      <c r="AG20" s="64" t="s">
        <v>229</v>
      </c>
      <c r="AH20" s="63" t="s">
        <v>230</v>
      </c>
      <c r="AI20" s="63">
        <v>0.5</v>
      </c>
      <c r="AJ20" s="65"/>
    </row>
    <row r="21" spans="1:36" ht="33.75" customHeight="1">
      <c r="A21" s="61" t="s">
        <v>188</v>
      </c>
      <c r="B21" s="62" t="s">
        <v>194</v>
      </c>
      <c r="C21" s="51">
        <f t="shared" si="3"/>
        <v>1.0720000000000001</v>
      </c>
      <c r="D21" s="51"/>
      <c r="E21" s="51">
        <v>1.0720000000000001</v>
      </c>
      <c r="F21" s="51"/>
      <c r="G21" s="51"/>
      <c r="H21" s="51">
        <f t="shared" si="4"/>
        <v>0</v>
      </c>
      <c r="I21" s="51"/>
      <c r="J21" s="51"/>
      <c r="K21" s="51"/>
      <c r="L21" s="51"/>
      <c r="M21" s="51">
        <f t="shared" si="5"/>
        <v>1.0720000000000001</v>
      </c>
      <c r="N21" s="51">
        <f t="shared" si="6"/>
        <v>0</v>
      </c>
      <c r="O21" s="51">
        <f t="shared" si="6"/>
        <v>1.0720000000000001</v>
      </c>
      <c r="P21" s="51">
        <f t="shared" si="6"/>
        <v>0</v>
      </c>
      <c r="Q21" s="51">
        <f t="shared" si="6"/>
        <v>0</v>
      </c>
      <c r="R21" s="51">
        <f t="shared" si="7"/>
        <v>0</v>
      </c>
      <c r="S21" s="51"/>
      <c r="T21" s="51"/>
      <c r="U21" s="51"/>
      <c r="V21" s="51"/>
      <c r="W21" s="51"/>
      <c r="X21" s="51"/>
      <c r="Y21" s="51"/>
      <c r="Z21" s="51"/>
      <c r="AA21" s="63"/>
      <c r="AB21" s="63"/>
      <c r="AC21" s="63"/>
      <c r="AD21" s="63"/>
      <c r="AE21" s="63">
        <v>1989</v>
      </c>
      <c r="AF21" s="63">
        <v>10</v>
      </c>
      <c r="AG21" s="64" t="s">
        <v>229</v>
      </c>
      <c r="AH21" s="63" t="s">
        <v>230</v>
      </c>
      <c r="AI21" s="63">
        <v>0.25</v>
      </c>
      <c r="AJ21" s="65"/>
    </row>
    <row r="22" spans="1:36" ht="30.75" customHeight="1">
      <c r="A22" s="61" t="s">
        <v>189</v>
      </c>
      <c r="B22" s="62" t="s">
        <v>195</v>
      </c>
      <c r="C22" s="51">
        <f t="shared" si="3"/>
        <v>3.82</v>
      </c>
      <c r="D22" s="51"/>
      <c r="E22" s="51"/>
      <c r="F22" s="51">
        <v>3.82</v>
      </c>
      <c r="G22" s="51"/>
      <c r="H22" s="51">
        <f t="shared" si="4"/>
        <v>0</v>
      </c>
      <c r="I22" s="51"/>
      <c r="J22" s="51"/>
      <c r="K22" s="51"/>
      <c r="L22" s="51"/>
      <c r="M22" s="51">
        <f t="shared" si="5"/>
        <v>3.82</v>
      </c>
      <c r="N22" s="51">
        <f t="shared" si="6"/>
        <v>0</v>
      </c>
      <c r="O22" s="51">
        <f t="shared" si="6"/>
        <v>0</v>
      </c>
      <c r="P22" s="51">
        <f t="shared" si="6"/>
        <v>3.82</v>
      </c>
      <c r="Q22" s="51">
        <f t="shared" si="6"/>
        <v>0</v>
      </c>
      <c r="R22" s="51">
        <f t="shared" si="7"/>
        <v>0</v>
      </c>
      <c r="S22" s="51"/>
      <c r="T22" s="51"/>
      <c r="U22" s="51"/>
      <c r="V22" s="51"/>
      <c r="W22" s="51"/>
      <c r="X22" s="51"/>
      <c r="Y22" s="51"/>
      <c r="Z22" s="51"/>
      <c r="AA22" s="63">
        <v>1971</v>
      </c>
      <c r="AB22" s="63">
        <v>20</v>
      </c>
      <c r="AC22" s="63">
        <v>0</v>
      </c>
      <c r="AD22" s="63">
        <v>0</v>
      </c>
      <c r="AE22" s="63"/>
      <c r="AF22" s="63"/>
      <c r="AG22" s="63"/>
      <c r="AH22" s="63"/>
      <c r="AI22" s="63"/>
      <c r="AJ22" s="65"/>
    </row>
    <row r="23" spans="1:36" ht="76.5" customHeight="1">
      <c r="A23" s="61" t="s">
        <v>190</v>
      </c>
      <c r="B23" s="62" t="s">
        <v>196</v>
      </c>
      <c r="C23" s="51">
        <f t="shared" si="3"/>
        <v>6.9710000000000001</v>
      </c>
      <c r="D23" s="51"/>
      <c r="E23" s="51">
        <v>6.9710000000000001</v>
      </c>
      <c r="F23" s="51"/>
      <c r="G23" s="51"/>
      <c r="H23" s="51">
        <f t="shared" si="4"/>
        <v>0</v>
      </c>
      <c r="I23" s="51"/>
      <c r="J23" s="51"/>
      <c r="K23" s="51"/>
      <c r="L23" s="51"/>
      <c r="M23" s="51">
        <f t="shared" si="5"/>
        <v>6.9710000000000001</v>
      </c>
      <c r="N23" s="51">
        <f t="shared" si="6"/>
        <v>0</v>
      </c>
      <c r="O23" s="51">
        <f t="shared" si="6"/>
        <v>6.9710000000000001</v>
      </c>
      <c r="P23" s="51">
        <f t="shared" si="6"/>
        <v>0</v>
      </c>
      <c r="Q23" s="51">
        <f t="shared" si="6"/>
        <v>0</v>
      </c>
      <c r="R23" s="51">
        <f t="shared" si="7"/>
        <v>0</v>
      </c>
      <c r="S23" s="51"/>
      <c r="T23" s="51"/>
      <c r="U23" s="51"/>
      <c r="V23" s="51"/>
      <c r="W23" s="51"/>
      <c r="X23" s="51"/>
      <c r="Y23" s="51"/>
      <c r="Z23" s="51"/>
      <c r="AA23" s="63">
        <v>1971</v>
      </c>
      <c r="AB23" s="63">
        <v>20</v>
      </c>
      <c r="AC23" s="64" t="s">
        <v>231</v>
      </c>
      <c r="AD23" s="63">
        <v>16.3</v>
      </c>
      <c r="AE23" s="63"/>
      <c r="AF23" s="63"/>
      <c r="AG23" s="63"/>
      <c r="AH23" s="63"/>
      <c r="AI23" s="63"/>
      <c r="AJ23" s="65"/>
    </row>
    <row r="24" spans="1:36" ht="35.25" customHeight="1">
      <c r="A24" s="61" t="s">
        <v>191</v>
      </c>
      <c r="B24" s="62" t="s">
        <v>197</v>
      </c>
      <c r="C24" s="51">
        <f t="shared" si="3"/>
        <v>0.14799999999999999</v>
      </c>
      <c r="D24" s="51"/>
      <c r="E24" s="51">
        <v>0.14799999999999999</v>
      </c>
      <c r="F24" s="51"/>
      <c r="G24" s="51"/>
      <c r="H24" s="51">
        <f t="shared" si="4"/>
        <v>0</v>
      </c>
      <c r="I24" s="51"/>
      <c r="J24" s="51"/>
      <c r="K24" s="51"/>
      <c r="L24" s="51"/>
      <c r="M24" s="51">
        <f t="shared" si="5"/>
        <v>0.14799999999999999</v>
      </c>
      <c r="N24" s="51">
        <f t="shared" si="6"/>
        <v>0</v>
      </c>
      <c r="O24" s="51">
        <f t="shared" si="6"/>
        <v>0.14799999999999999</v>
      </c>
      <c r="P24" s="51">
        <f t="shared" si="6"/>
        <v>0</v>
      </c>
      <c r="Q24" s="51">
        <f t="shared" si="6"/>
        <v>0</v>
      </c>
      <c r="R24" s="51">
        <f t="shared" si="7"/>
        <v>0</v>
      </c>
      <c r="S24" s="51"/>
      <c r="T24" s="51"/>
      <c r="U24" s="51"/>
      <c r="V24" s="51"/>
      <c r="W24" s="51"/>
      <c r="X24" s="51"/>
      <c r="Y24" s="51"/>
      <c r="Z24" s="51"/>
      <c r="AA24" s="63"/>
      <c r="AB24" s="63"/>
      <c r="AC24" s="63"/>
      <c r="AD24" s="63"/>
      <c r="AE24" s="63"/>
      <c r="AF24" s="63"/>
      <c r="AG24" s="63"/>
      <c r="AH24" s="64" t="s">
        <v>232</v>
      </c>
      <c r="AI24" s="63">
        <v>8.5000000000000006E-2</v>
      </c>
      <c r="AJ24" s="65"/>
    </row>
    <row r="25" spans="1:36" ht="31.5" customHeight="1">
      <c r="A25" s="56" t="s">
        <v>49</v>
      </c>
      <c r="B25" s="57" t="s">
        <v>29</v>
      </c>
      <c r="C25" s="58">
        <f>SUM(C26:C31)</f>
        <v>25.363999999999997</v>
      </c>
      <c r="D25" s="58">
        <f t="shared" ref="D25:V25" si="8">SUM(D26:D31)</f>
        <v>0</v>
      </c>
      <c r="E25" s="58">
        <f t="shared" si="8"/>
        <v>20.574000000000002</v>
      </c>
      <c r="F25" s="58">
        <f t="shared" si="8"/>
        <v>4.79</v>
      </c>
      <c r="G25" s="58">
        <f t="shared" si="8"/>
        <v>0</v>
      </c>
      <c r="H25" s="58">
        <f t="shared" si="8"/>
        <v>0</v>
      </c>
      <c r="I25" s="58">
        <f t="shared" si="8"/>
        <v>0</v>
      </c>
      <c r="J25" s="58">
        <f t="shared" si="8"/>
        <v>0</v>
      </c>
      <c r="K25" s="58">
        <f t="shared" si="8"/>
        <v>0</v>
      </c>
      <c r="L25" s="58">
        <f t="shared" si="8"/>
        <v>0</v>
      </c>
      <c r="M25" s="58">
        <f>SUM(M26:M31)</f>
        <v>25.363999999999997</v>
      </c>
      <c r="N25" s="58">
        <f t="shared" si="8"/>
        <v>0</v>
      </c>
      <c r="O25" s="58">
        <f t="shared" si="8"/>
        <v>20.574000000000002</v>
      </c>
      <c r="P25" s="58">
        <f t="shared" si="8"/>
        <v>4.79</v>
      </c>
      <c r="Q25" s="58">
        <f t="shared" si="8"/>
        <v>0</v>
      </c>
      <c r="R25" s="58">
        <f>SUM(R26:R31)</f>
        <v>0</v>
      </c>
      <c r="S25" s="58">
        <f t="shared" si="8"/>
        <v>0</v>
      </c>
      <c r="T25" s="58">
        <f t="shared" si="8"/>
        <v>0</v>
      </c>
      <c r="U25" s="58">
        <f t="shared" si="8"/>
        <v>0</v>
      </c>
      <c r="V25" s="58">
        <f t="shared" si="8"/>
        <v>0</v>
      </c>
      <c r="W25" s="58"/>
      <c r="X25" s="58"/>
      <c r="Y25" s="58"/>
      <c r="Z25" s="58"/>
      <c r="AA25" s="59"/>
      <c r="AB25" s="59"/>
      <c r="AC25" s="59"/>
      <c r="AD25" s="59"/>
      <c r="AE25" s="59"/>
      <c r="AF25" s="59"/>
      <c r="AG25" s="59"/>
      <c r="AH25" s="59"/>
      <c r="AI25" s="59"/>
      <c r="AJ25" s="60"/>
    </row>
    <row r="26" spans="1:36" ht="54.75" customHeight="1">
      <c r="A26" s="61" t="s">
        <v>24</v>
      </c>
      <c r="B26" s="62" t="s">
        <v>200</v>
      </c>
      <c r="C26" s="51">
        <f t="shared" ref="C26:C31" si="9">D26+E26+F26+G26</f>
        <v>20.574000000000002</v>
      </c>
      <c r="D26" s="51"/>
      <c r="E26" s="51">
        <v>20.574000000000002</v>
      </c>
      <c r="F26" s="51"/>
      <c r="G26" s="51"/>
      <c r="H26" s="51">
        <f t="shared" ref="H26:H31" si="10">I26+J26+K26+L26</f>
        <v>0</v>
      </c>
      <c r="I26" s="51"/>
      <c r="J26" s="51"/>
      <c r="K26" s="51"/>
      <c r="L26" s="51"/>
      <c r="M26" s="51">
        <f t="shared" ref="M26:M31" si="11">N26+O26+P26+Q26</f>
        <v>20.574000000000002</v>
      </c>
      <c r="N26" s="51">
        <f t="shared" ref="N26:N31" si="12">D26-I26</f>
        <v>0</v>
      </c>
      <c r="O26" s="51">
        <f t="shared" ref="O26:O31" si="13">E26-J26</f>
        <v>20.574000000000002</v>
      </c>
      <c r="P26" s="51">
        <f t="shared" ref="P26:P31" si="14">F26-K26</f>
        <v>0</v>
      </c>
      <c r="Q26" s="51">
        <f t="shared" ref="Q26:Q31" si="15">G26-L26</f>
        <v>0</v>
      </c>
      <c r="R26" s="51">
        <f t="shared" ref="R26:R31" si="16">S26+T26+U26+V26</f>
        <v>0</v>
      </c>
      <c r="S26" s="51"/>
      <c r="T26" s="51"/>
      <c r="U26" s="51"/>
      <c r="V26" s="51"/>
      <c r="W26" s="51"/>
      <c r="X26" s="51"/>
      <c r="Y26" s="51"/>
      <c r="Z26" s="51"/>
      <c r="AA26" s="63">
        <v>1984</v>
      </c>
      <c r="AB26" s="63">
        <v>20</v>
      </c>
      <c r="AC26" s="64" t="s">
        <v>233</v>
      </c>
      <c r="AD26" s="63">
        <v>32</v>
      </c>
      <c r="AE26" s="63"/>
      <c r="AF26" s="63"/>
      <c r="AG26" s="63"/>
      <c r="AH26" s="63"/>
      <c r="AI26" s="63"/>
      <c r="AJ26" s="65"/>
    </row>
    <row r="27" spans="1:36" ht="57.75" customHeight="1">
      <c r="A27" s="61" t="s">
        <v>26</v>
      </c>
      <c r="B27" s="62" t="s">
        <v>201</v>
      </c>
      <c r="C27" s="51">
        <f t="shared" si="9"/>
        <v>1.8069999999999999</v>
      </c>
      <c r="D27" s="51"/>
      <c r="E27" s="51"/>
      <c r="F27" s="51">
        <v>1.8069999999999999</v>
      </c>
      <c r="G27" s="51"/>
      <c r="H27" s="51">
        <f t="shared" si="10"/>
        <v>0</v>
      </c>
      <c r="I27" s="51"/>
      <c r="J27" s="51"/>
      <c r="K27" s="51"/>
      <c r="L27" s="51"/>
      <c r="M27" s="51">
        <f t="shared" si="11"/>
        <v>1.8069999999999999</v>
      </c>
      <c r="N27" s="51">
        <f t="shared" si="12"/>
        <v>0</v>
      </c>
      <c r="O27" s="51">
        <f t="shared" si="13"/>
        <v>0</v>
      </c>
      <c r="P27" s="51">
        <f t="shared" si="14"/>
        <v>1.8069999999999999</v>
      </c>
      <c r="Q27" s="51">
        <f t="shared" si="15"/>
        <v>0</v>
      </c>
      <c r="R27" s="51">
        <f t="shared" si="16"/>
        <v>0</v>
      </c>
      <c r="S27" s="51"/>
      <c r="T27" s="51"/>
      <c r="U27" s="51"/>
      <c r="V27" s="51"/>
      <c r="W27" s="51"/>
      <c r="X27" s="51"/>
      <c r="Y27" s="51"/>
      <c r="Z27" s="51"/>
      <c r="AA27" s="63">
        <v>1971</v>
      </c>
      <c r="AB27" s="63">
        <v>20</v>
      </c>
      <c r="AC27" s="63">
        <v>0</v>
      </c>
      <c r="AD27" s="63">
        <v>0</v>
      </c>
      <c r="AE27" s="63"/>
      <c r="AF27" s="63"/>
      <c r="AG27" s="63"/>
      <c r="AH27" s="63"/>
      <c r="AI27" s="63"/>
      <c r="AJ27" s="65"/>
    </row>
    <row r="28" spans="1:36" ht="39.75" customHeight="1">
      <c r="A28" s="61" t="s">
        <v>188</v>
      </c>
      <c r="B28" s="62" t="s">
        <v>202</v>
      </c>
      <c r="C28" s="51">
        <f t="shared" si="9"/>
        <v>0.47899999999999998</v>
      </c>
      <c r="D28" s="51"/>
      <c r="E28" s="51"/>
      <c r="F28" s="51">
        <v>0.47899999999999998</v>
      </c>
      <c r="G28" s="51"/>
      <c r="H28" s="51">
        <f t="shared" si="10"/>
        <v>0</v>
      </c>
      <c r="I28" s="51"/>
      <c r="J28" s="51"/>
      <c r="K28" s="51"/>
      <c r="L28" s="51"/>
      <c r="M28" s="51">
        <f t="shared" si="11"/>
        <v>0.47899999999999998</v>
      </c>
      <c r="N28" s="51">
        <f t="shared" si="12"/>
        <v>0</v>
      </c>
      <c r="O28" s="51">
        <f t="shared" si="13"/>
        <v>0</v>
      </c>
      <c r="P28" s="51">
        <f t="shared" si="14"/>
        <v>0.47899999999999998</v>
      </c>
      <c r="Q28" s="51">
        <f t="shared" si="15"/>
        <v>0</v>
      </c>
      <c r="R28" s="51">
        <f t="shared" si="16"/>
        <v>0</v>
      </c>
      <c r="S28" s="51"/>
      <c r="T28" s="51"/>
      <c r="U28" s="51"/>
      <c r="V28" s="51"/>
      <c r="W28" s="51"/>
      <c r="X28" s="51"/>
      <c r="Y28" s="51"/>
      <c r="Z28" s="51"/>
      <c r="AA28" s="63">
        <v>1971</v>
      </c>
      <c r="AB28" s="63">
        <v>20</v>
      </c>
      <c r="AC28" s="63">
        <v>0</v>
      </c>
      <c r="AD28" s="63">
        <v>0</v>
      </c>
      <c r="AE28" s="63"/>
      <c r="AF28" s="63"/>
      <c r="AG28" s="63"/>
      <c r="AH28" s="63"/>
      <c r="AI28" s="63"/>
      <c r="AJ28" s="65"/>
    </row>
    <row r="29" spans="1:36" ht="56.25" customHeight="1">
      <c r="A29" s="61" t="s">
        <v>189</v>
      </c>
      <c r="B29" s="62" t="s">
        <v>203</v>
      </c>
      <c r="C29" s="51">
        <f t="shared" si="9"/>
        <v>0.30099999999999999</v>
      </c>
      <c r="D29" s="51"/>
      <c r="E29" s="51"/>
      <c r="F29" s="51">
        <v>0.30099999999999999</v>
      </c>
      <c r="G29" s="51"/>
      <c r="H29" s="51">
        <f t="shared" si="10"/>
        <v>0</v>
      </c>
      <c r="I29" s="51"/>
      <c r="J29" s="51"/>
      <c r="K29" s="51"/>
      <c r="L29" s="51"/>
      <c r="M29" s="51">
        <f t="shared" si="11"/>
        <v>0.30099999999999999</v>
      </c>
      <c r="N29" s="51">
        <f t="shared" si="12"/>
        <v>0</v>
      </c>
      <c r="O29" s="51">
        <f t="shared" si="13"/>
        <v>0</v>
      </c>
      <c r="P29" s="51">
        <f t="shared" si="14"/>
        <v>0.30099999999999999</v>
      </c>
      <c r="Q29" s="51">
        <f t="shared" si="15"/>
        <v>0</v>
      </c>
      <c r="R29" s="51">
        <f t="shared" si="16"/>
        <v>0</v>
      </c>
      <c r="S29" s="51"/>
      <c r="T29" s="51"/>
      <c r="U29" s="51"/>
      <c r="V29" s="51"/>
      <c r="W29" s="51"/>
      <c r="X29" s="51"/>
      <c r="Y29" s="51"/>
      <c r="Z29" s="51"/>
      <c r="AA29" s="63">
        <v>1971</v>
      </c>
      <c r="AB29" s="63">
        <v>20</v>
      </c>
      <c r="AC29" s="64" t="s">
        <v>234</v>
      </c>
      <c r="AD29" s="63">
        <v>16.3</v>
      </c>
      <c r="AE29" s="63"/>
      <c r="AF29" s="63"/>
      <c r="AG29" s="63"/>
      <c r="AH29" s="63"/>
      <c r="AI29" s="63"/>
      <c r="AJ29" s="65"/>
    </row>
    <row r="30" spans="1:36" ht="60.75" customHeight="1">
      <c r="A30" s="61" t="s">
        <v>198</v>
      </c>
      <c r="B30" s="62" t="s">
        <v>204</v>
      </c>
      <c r="C30" s="51">
        <f t="shared" si="9"/>
        <v>0.30299999999999999</v>
      </c>
      <c r="D30" s="51"/>
      <c r="E30" s="51"/>
      <c r="F30" s="51">
        <v>0.30299999999999999</v>
      </c>
      <c r="G30" s="51"/>
      <c r="H30" s="51">
        <f t="shared" si="10"/>
        <v>0</v>
      </c>
      <c r="I30" s="51"/>
      <c r="J30" s="51"/>
      <c r="K30" s="51"/>
      <c r="L30" s="51"/>
      <c r="M30" s="51">
        <f t="shared" si="11"/>
        <v>0.30299999999999999</v>
      </c>
      <c r="N30" s="51">
        <f t="shared" si="12"/>
        <v>0</v>
      </c>
      <c r="O30" s="51">
        <f t="shared" si="13"/>
        <v>0</v>
      </c>
      <c r="P30" s="51">
        <f t="shared" si="14"/>
        <v>0.30299999999999999</v>
      </c>
      <c r="Q30" s="51">
        <f t="shared" si="15"/>
        <v>0</v>
      </c>
      <c r="R30" s="51">
        <f t="shared" si="16"/>
        <v>0</v>
      </c>
      <c r="S30" s="51"/>
      <c r="T30" s="51"/>
      <c r="U30" s="51"/>
      <c r="V30" s="51"/>
      <c r="W30" s="51"/>
      <c r="X30" s="51"/>
      <c r="Y30" s="51"/>
      <c r="Z30" s="51"/>
      <c r="AA30" s="63">
        <v>1984</v>
      </c>
      <c r="AB30" s="63">
        <v>20</v>
      </c>
      <c r="AC30" s="64" t="s">
        <v>233</v>
      </c>
      <c r="AD30" s="63">
        <v>32</v>
      </c>
      <c r="AE30" s="63"/>
      <c r="AF30" s="63"/>
      <c r="AG30" s="63"/>
      <c r="AH30" s="63"/>
      <c r="AI30" s="63"/>
      <c r="AJ30" s="65"/>
    </row>
    <row r="31" spans="1:36" ht="57.75" customHeight="1">
      <c r="A31" s="61" t="s">
        <v>199</v>
      </c>
      <c r="B31" s="62" t="s">
        <v>205</v>
      </c>
      <c r="C31" s="51">
        <f t="shared" si="9"/>
        <v>1.9</v>
      </c>
      <c r="D31" s="51"/>
      <c r="E31" s="51"/>
      <c r="F31" s="51">
        <v>1.9</v>
      </c>
      <c r="G31" s="51"/>
      <c r="H31" s="51">
        <f t="shared" si="10"/>
        <v>0</v>
      </c>
      <c r="I31" s="51"/>
      <c r="J31" s="51"/>
      <c r="K31" s="51"/>
      <c r="L31" s="51"/>
      <c r="M31" s="51">
        <f t="shared" si="11"/>
        <v>1.9</v>
      </c>
      <c r="N31" s="51">
        <f t="shared" si="12"/>
        <v>0</v>
      </c>
      <c r="O31" s="51">
        <f t="shared" si="13"/>
        <v>0</v>
      </c>
      <c r="P31" s="51">
        <f t="shared" si="14"/>
        <v>1.9</v>
      </c>
      <c r="Q31" s="51">
        <f t="shared" si="15"/>
        <v>0</v>
      </c>
      <c r="R31" s="51">
        <f t="shared" si="16"/>
        <v>0</v>
      </c>
      <c r="S31" s="51"/>
      <c r="T31" s="51"/>
      <c r="U31" s="51"/>
      <c r="V31" s="51"/>
      <c r="W31" s="51"/>
      <c r="X31" s="51"/>
      <c r="Y31" s="51"/>
      <c r="Z31" s="51"/>
      <c r="AA31" s="63">
        <v>1971</v>
      </c>
      <c r="AB31" s="63">
        <v>20</v>
      </c>
      <c r="AC31" s="64" t="s">
        <v>234</v>
      </c>
      <c r="AD31" s="63">
        <v>16.3</v>
      </c>
      <c r="AE31" s="63"/>
      <c r="AF31" s="63"/>
      <c r="AG31" s="63"/>
      <c r="AH31" s="63"/>
      <c r="AI31" s="63"/>
      <c r="AJ31" s="65"/>
    </row>
    <row r="32" spans="1:36" ht="21" customHeight="1">
      <c r="A32" s="56" t="s">
        <v>50</v>
      </c>
      <c r="B32" s="57" t="s">
        <v>30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0</v>
      </c>
      <c r="Q32" s="58">
        <v>0</v>
      </c>
      <c r="R32" s="58">
        <v>0</v>
      </c>
      <c r="S32" s="58">
        <v>0</v>
      </c>
      <c r="T32" s="58">
        <v>0</v>
      </c>
      <c r="U32" s="58">
        <v>0</v>
      </c>
      <c r="V32" s="58">
        <v>0</v>
      </c>
      <c r="W32" s="58"/>
      <c r="X32" s="58"/>
      <c r="Y32" s="58"/>
      <c r="Z32" s="58"/>
      <c r="AA32" s="59"/>
      <c r="AB32" s="59"/>
      <c r="AC32" s="59"/>
      <c r="AD32" s="59"/>
      <c r="AE32" s="59"/>
      <c r="AF32" s="59"/>
      <c r="AG32" s="59"/>
      <c r="AH32" s="59"/>
      <c r="AI32" s="59"/>
      <c r="AJ32" s="60"/>
    </row>
    <row r="33" spans="1:36" ht="10.5" customHeight="1">
      <c r="A33" s="61" t="s">
        <v>24</v>
      </c>
      <c r="B33" s="62" t="s">
        <v>25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63"/>
      <c r="AB33" s="63"/>
      <c r="AC33" s="63"/>
      <c r="AD33" s="63"/>
      <c r="AE33" s="63"/>
      <c r="AF33" s="63"/>
      <c r="AG33" s="63"/>
      <c r="AH33" s="63"/>
      <c r="AI33" s="63"/>
      <c r="AJ33" s="65"/>
    </row>
    <row r="34" spans="1:36" ht="10.5" customHeight="1">
      <c r="A34" s="61" t="s">
        <v>26</v>
      </c>
      <c r="B34" s="62" t="s">
        <v>27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63"/>
      <c r="AB34" s="63"/>
      <c r="AC34" s="63"/>
      <c r="AD34" s="63"/>
      <c r="AE34" s="63"/>
      <c r="AF34" s="63"/>
      <c r="AG34" s="63"/>
      <c r="AH34" s="63"/>
      <c r="AI34" s="63"/>
      <c r="AJ34" s="65"/>
    </row>
    <row r="35" spans="1:36" ht="10.5" customHeight="1">
      <c r="A35" s="61" t="s">
        <v>28</v>
      </c>
      <c r="B35" s="62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63"/>
      <c r="AB35" s="63"/>
      <c r="AC35" s="63"/>
      <c r="AD35" s="63"/>
      <c r="AE35" s="63"/>
      <c r="AF35" s="63"/>
      <c r="AG35" s="63"/>
      <c r="AH35" s="63"/>
      <c r="AI35" s="63"/>
      <c r="AJ35" s="65"/>
    </row>
    <row r="36" spans="1:36" ht="42" customHeight="1">
      <c r="A36" s="56" t="s">
        <v>51</v>
      </c>
      <c r="B36" s="57" t="s">
        <v>58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/>
      <c r="X36" s="58"/>
      <c r="Y36" s="58"/>
      <c r="Z36" s="58"/>
      <c r="AA36" s="59"/>
      <c r="AB36" s="59"/>
      <c r="AC36" s="59"/>
      <c r="AD36" s="59"/>
      <c r="AE36" s="59"/>
      <c r="AF36" s="59"/>
      <c r="AG36" s="59"/>
      <c r="AH36" s="59"/>
      <c r="AI36" s="59"/>
      <c r="AJ36" s="60"/>
    </row>
    <row r="37" spans="1:36" ht="10.5" customHeight="1">
      <c r="A37" s="61" t="s">
        <v>24</v>
      </c>
      <c r="B37" s="62" t="s">
        <v>25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63"/>
      <c r="AB37" s="63"/>
      <c r="AC37" s="63"/>
      <c r="AD37" s="63"/>
      <c r="AE37" s="63"/>
      <c r="AF37" s="63"/>
      <c r="AG37" s="63"/>
      <c r="AH37" s="63"/>
      <c r="AI37" s="63"/>
      <c r="AJ37" s="65"/>
    </row>
    <row r="38" spans="1:36" ht="10.5" customHeight="1">
      <c r="A38" s="61" t="s">
        <v>26</v>
      </c>
      <c r="B38" s="62" t="s">
        <v>27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63"/>
      <c r="AB38" s="63"/>
      <c r="AC38" s="63"/>
      <c r="AD38" s="63"/>
      <c r="AE38" s="63"/>
      <c r="AF38" s="63"/>
      <c r="AG38" s="63"/>
      <c r="AH38" s="63"/>
      <c r="AI38" s="63"/>
      <c r="AJ38" s="65"/>
    </row>
    <row r="39" spans="1:36" ht="10.5" customHeight="1">
      <c r="A39" s="61" t="s">
        <v>28</v>
      </c>
      <c r="B39" s="62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63"/>
      <c r="AB39" s="63"/>
      <c r="AC39" s="63"/>
      <c r="AD39" s="63"/>
      <c r="AE39" s="63"/>
      <c r="AF39" s="63"/>
      <c r="AG39" s="63"/>
      <c r="AH39" s="63"/>
      <c r="AI39" s="63"/>
      <c r="AJ39" s="65"/>
    </row>
    <row r="40" spans="1:36" ht="12.75" customHeight="1">
      <c r="A40" s="56" t="s">
        <v>207</v>
      </c>
      <c r="B40" s="57" t="s">
        <v>206</v>
      </c>
      <c r="C40" s="58">
        <f>SUM(C41:C47)</f>
        <v>9.9019999999999992</v>
      </c>
      <c r="D40" s="58">
        <f t="shared" ref="D40:V40" si="17">SUM(D41:D47)</f>
        <v>0</v>
      </c>
      <c r="E40" s="58">
        <f t="shared" si="17"/>
        <v>1.1759999999999999</v>
      </c>
      <c r="F40" s="58">
        <f t="shared" si="17"/>
        <v>0</v>
      </c>
      <c r="G40" s="58">
        <f t="shared" si="17"/>
        <v>8.7259999999999991</v>
      </c>
      <c r="H40" s="58">
        <f t="shared" si="17"/>
        <v>0</v>
      </c>
      <c r="I40" s="58">
        <f t="shared" si="17"/>
        <v>0</v>
      </c>
      <c r="J40" s="58">
        <f t="shared" si="17"/>
        <v>0</v>
      </c>
      <c r="K40" s="58">
        <f t="shared" si="17"/>
        <v>0</v>
      </c>
      <c r="L40" s="58">
        <f t="shared" si="17"/>
        <v>0</v>
      </c>
      <c r="M40" s="58">
        <f>SUM(M41:M47)</f>
        <v>0</v>
      </c>
      <c r="N40" s="58">
        <f t="shared" si="17"/>
        <v>0</v>
      </c>
      <c r="O40" s="58">
        <f t="shared" si="17"/>
        <v>1.1759999999999999</v>
      </c>
      <c r="P40" s="58">
        <f t="shared" si="17"/>
        <v>0</v>
      </c>
      <c r="Q40" s="58">
        <f t="shared" si="17"/>
        <v>8.7259999999999991</v>
      </c>
      <c r="R40" s="58">
        <f>SUM(R41:R47)</f>
        <v>0</v>
      </c>
      <c r="S40" s="58">
        <f t="shared" si="17"/>
        <v>0</v>
      </c>
      <c r="T40" s="58">
        <f t="shared" si="17"/>
        <v>0</v>
      </c>
      <c r="U40" s="58">
        <f t="shared" si="17"/>
        <v>0</v>
      </c>
      <c r="V40" s="58">
        <f t="shared" si="17"/>
        <v>0</v>
      </c>
      <c r="W40" s="58"/>
      <c r="X40" s="58"/>
      <c r="Y40" s="58"/>
      <c r="Z40" s="58"/>
      <c r="AA40" s="59"/>
      <c r="AB40" s="59"/>
      <c r="AC40" s="59"/>
      <c r="AD40" s="59"/>
      <c r="AE40" s="59"/>
      <c r="AF40" s="59"/>
      <c r="AG40" s="59"/>
      <c r="AH40" s="59"/>
      <c r="AI40" s="59"/>
      <c r="AJ40" s="60"/>
    </row>
    <row r="41" spans="1:36" ht="26.25" customHeight="1">
      <c r="A41" s="61" t="s">
        <v>24</v>
      </c>
      <c r="B41" s="62" t="s">
        <v>208</v>
      </c>
      <c r="C41" s="51">
        <f>SUM(D41:G41)</f>
        <v>2.8410000000000002</v>
      </c>
      <c r="D41" s="51"/>
      <c r="E41" s="51"/>
      <c r="F41" s="51"/>
      <c r="G41" s="51">
        <v>2.8410000000000002</v>
      </c>
      <c r="H41" s="51">
        <v>0</v>
      </c>
      <c r="I41" s="51"/>
      <c r="J41" s="51"/>
      <c r="K41" s="51"/>
      <c r="L41" s="51"/>
      <c r="M41" s="51">
        <v>0</v>
      </c>
      <c r="N41" s="51">
        <f t="shared" ref="N41:N47" si="18">D41-I41</f>
        <v>0</v>
      </c>
      <c r="O41" s="51">
        <f t="shared" ref="O41:O47" si="19">E41-J41</f>
        <v>0</v>
      </c>
      <c r="P41" s="51">
        <f t="shared" ref="P41:P47" si="20">F41-K41</f>
        <v>0</v>
      </c>
      <c r="Q41" s="51">
        <f t="shared" ref="Q41:Q47" si="21">G41-L41</f>
        <v>2.8410000000000002</v>
      </c>
      <c r="R41" s="51">
        <v>0</v>
      </c>
      <c r="S41" s="51"/>
      <c r="T41" s="51"/>
      <c r="U41" s="51"/>
      <c r="V41" s="51"/>
      <c r="W41" s="51"/>
      <c r="X41" s="51"/>
      <c r="Y41" s="51"/>
      <c r="Z41" s="51"/>
      <c r="AA41" s="63"/>
      <c r="AB41" s="63"/>
      <c r="AC41" s="63"/>
      <c r="AD41" s="63"/>
      <c r="AE41" s="63"/>
      <c r="AF41" s="63"/>
      <c r="AG41" s="63"/>
      <c r="AH41" s="63"/>
      <c r="AI41" s="63"/>
      <c r="AJ41" s="65"/>
    </row>
    <row r="42" spans="1:36" ht="26.25" customHeight="1">
      <c r="A42" s="61" t="s">
        <v>26</v>
      </c>
      <c r="B42" s="62" t="s">
        <v>209</v>
      </c>
      <c r="C42" s="51">
        <f t="shared" ref="C42:C47" si="22">SUM(D42:G42)</f>
        <v>6.2E-2</v>
      </c>
      <c r="D42" s="51"/>
      <c r="E42" s="51"/>
      <c r="F42" s="51"/>
      <c r="G42" s="51">
        <v>6.2E-2</v>
      </c>
      <c r="H42" s="51">
        <v>0</v>
      </c>
      <c r="I42" s="51"/>
      <c r="J42" s="51"/>
      <c r="K42" s="51"/>
      <c r="L42" s="51"/>
      <c r="M42" s="51">
        <v>0</v>
      </c>
      <c r="N42" s="51">
        <f t="shared" si="18"/>
        <v>0</v>
      </c>
      <c r="O42" s="51">
        <f t="shared" si="19"/>
        <v>0</v>
      </c>
      <c r="P42" s="51">
        <f t="shared" si="20"/>
        <v>0</v>
      </c>
      <c r="Q42" s="51">
        <f t="shared" si="21"/>
        <v>6.2E-2</v>
      </c>
      <c r="R42" s="51">
        <v>0</v>
      </c>
      <c r="S42" s="51"/>
      <c r="T42" s="51"/>
      <c r="U42" s="51"/>
      <c r="V42" s="51"/>
      <c r="W42" s="51"/>
      <c r="X42" s="51"/>
      <c r="Y42" s="51"/>
      <c r="Z42" s="51"/>
      <c r="AA42" s="63"/>
      <c r="AB42" s="63"/>
      <c r="AC42" s="63"/>
      <c r="AD42" s="63"/>
      <c r="AE42" s="63"/>
      <c r="AF42" s="63"/>
      <c r="AG42" s="63"/>
      <c r="AH42" s="63"/>
      <c r="AI42" s="63"/>
      <c r="AJ42" s="65"/>
    </row>
    <row r="43" spans="1:36" ht="26.25" customHeight="1">
      <c r="A43" s="61" t="s">
        <v>215</v>
      </c>
      <c r="B43" s="62" t="s">
        <v>210</v>
      </c>
      <c r="C43" s="51">
        <f t="shared" si="22"/>
        <v>1.7110000000000001</v>
      </c>
      <c r="D43" s="51"/>
      <c r="E43" s="51"/>
      <c r="F43" s="51"/>
      <c r="G43" s="51">
        <v>1.7110000000000001</v>
      </c>
      <c r="H43" s="51">
        <v>0</v>
      </c>
      <c r="I43" s="51"/>
      <c r="J43" s="51"/>
      <c r="K43" s="51"/>
      <c r="L43" s="51"/>
      <c r="M43" s="51">
        <v>0</v>
      </c>
      <c r="N43" s="51">
        <f t="shared" si="18"/>
        <v>0</v>
      </c>
      <c r="O43" s="51">
        <f t="shared" si="19"/>
        <v>0</v>
      </c>
      <c r="P43" s="51">
        <f t="shared" si="20"/>
        <v>0</v>
      </c>
      <c r="Q43" s="51">
        <f t="shared" si="21"/>
        <v>1.7110000000000001</v>
      </c>
      <c r="R43" s="51">
        <v>0</v>
      </c>
      <c r="S43" s="51"/>
      <c r="T43" s="51"/>
      <c r="U43" s="51"/>
      <c r="V43" s="51"/>
      <c r="W43" s="51"/>
      <c r="X43" s="51"/>
      <c r="Y43" s="51"/>
      <c r="Z43" s="51"/>
      <c r="AA43" s="63"/>
      <c r="AB43" s="63"/>
      <c r="AC43" s="63"/>
      <c r="AD43" s="63"/>
      <c r="AE43" s="63"/>
      <c r="AF43" s="63"/>
      <c r="AG43" s="63"/>
      <c r="AH43" s="63"/>
      <c r="AI43" s="63"/>
      <c r="AJ43" s="65"/>
    </row>
    <row r="44" spans="1:36" ht="26.25" customHeight="1">
      <c r="A44" s="61" t="s">
        <v>216</v>
      </c>
      <c r="B44" s="62" t="s">
        <v>211</v>
      </c>
      <c r="C44" s="51">
        <f t="shared" si="22"/>
        <v>4.1120000000000001</v>
      </c>
      <c r="D44" s="51"/>
      <c r="E44" s="51"/>
      <c r="F44" s="51"/>
      <c r="G44" s="51">
        <v>4.1120000000000001</v>
      </c>
      <c r="H44" s="51">
        <v>0</v>
      </c>
      <c r="I44" s="51"/>
      <c r="J44" s="51"/>
      <c r="K44" s="51"/>
      <c r="L44" s="51"/>
      <c r="M44" s="51">
        <v>0</v>
      </c>
      <c r="N44" s="51">
        <f t="shared" si="18"/>
        <v>0</v>
      </c>
      <c r="O44" s="51">
        <f t="shared" si="19"/>
        <v>0</v>
      </c>
      <c r="P44" s="51">
        <f t="shared" si="20"/>
        <v>0</v>
      </c>
      <c r="Q44" s="51">
        <f t="shared" si="21"/>
        <v>4.1120000000000001</v>
      </c>
      <c r="R44" s="51">
        <v>0</v>
      </c>
      <c r="S44" s="51"/>
      <c r="T44" s="51"/>
      <c r="U44" s="51"/>
      <c r="V44" s="51"/>
      <c r="W44" s="51"/>
      <c r="X44" s="51"/>
      <c r="Y44" s="51"/>
      <c r="Z44" s="51"/>
      <c r="AA44" s="63"/>
      <c r="AB44" s="63"/>
      <c r="AC44" s="63"/>
      <c r="AD44" s="63"/>
      <c r="AE44" s="63"/>
      <c r="AF44" s="63"/>
      <c r="AG44" s="63"/>
      <c r="AH44" s="63"/>
      <c r="AI44" s="63"/>
      <c r="AJ44" s="65"/>
    </row>
    <row r="45" spans="1:36" ht="26.25" customHeight="1">
      <c r="A45" s="61" t="s">
        <v>217</v>
      </c>
      <c r="B45" s="62" t="s">
        <v>212</v>
      </c>
      <c r="C45" s="51">
        <f t="shared" si="22"/>
        <v>9.2999999999999999E-2</v>
      </c>
      <c r="D45" s="51"/>
      <c r="E45" s="51">
        <v>9.2999999999999999E-2</v>
      </c>
      <c r="F45" s="51"/>
      <c r="G45" s="51"/>
      <c r="H45" s="51">
        <v>0</v>
      </c>
      <c r="I45" s="51"/>
      <c r="J45" s="51"/>
      <c r="K45" s="51"/>
      <c r="L45" s="51"/>
      <c r="M45" s="51">
        <v>0</v>
      </c>
      <c r="N45" s="51">
        <f t="shared" si="18"/>
        <v>0</v>
      </c>
      <c r="O45" s="51">
        <f t="shared" si="19"/>
        <v>9.2999999999999999E-2</v>
      </c>
      <c r="P45" s="51">
        <f t="shared" si="20"/>
        <v>0</v>
      </c>
      <c r="Q45" s="51">
        <f t="shared" si="21"/>
        <v>0</v>
      </c>
      <c r="R45" s="51">
        <v>0</v>
      </c>
      <c r="S45" s="51"/>
      <c r="T45" s="51"/>
      <c r="U45" s="51"/>
      <c r="V45" s="51"/>
      <c r="W45" s="51"/>
      <c r="X45" s="51"/>
      <c r="Y45" s="51"/>
      <c r="Z45" s="51"/>
      <c r="AA45" s="63"/>
      <c r="AB45" s="63"/>
      <c r="AC45" s="63"/>
      <c r="AD45" s="63"/>
      <c r="AE45" s="63"/>
      <c r="AF45" s="63"/>
      <c r="AG45" s="63"/>
      <c r="AH45" s="63"/>
      <c r="AI45" s="63"/>
      <c r="AJ45" s="65"/>
    </row>
    <row r="46" spans="1:36" ht="26.25" customHeight="1">
      <c r="A46" s="61" t="s">
        <v>218</v>
      </c>
      <c r="B46" s="62" t="s">
        <v>213</v>
      </c>
      <c r="C46" s="51">
        <f t="shared" si="22"/>
        <v>0.69</v>
      </c>
      <c r="D46" s="51"/>
      <c r="E46" s="51">
        <v>0.69</v>
      </c>
      <c r="F46" s="51"/>
      <c r="G46" s="51"/>
      <c r="H46" s="51">
        <v>0</v>
      </c>
      <c r="I46" s="51"/>
      <c r="J46" s="51"/>
      <c r="K46" s="51"/>
      <c r="L46" s="51"/>
      <c r="M46" s="51">
        <v>0</v>
      </c>
      <c r="N46" s="51">
        <f t="shared" si="18"/>
        <v>0</v>
      </c>
      <c r="O46" s="51">
        <f t="shared" si="19"/>
        <v>0.69</v>
      </c>
      <c r="P46" s="51">
        <f t="shared" si="20"/>
        <v>0</v>
      </c>
      <c r="Q46" s="51">
        <f t="shared" si="21"/>
        <v>0</v>
      </c>
      <c r="R46" s="51">
        <v>0</v>
      </c>
      <c r="S46" s="51"/>
      <c r="T46" s="51"/>
      <c r="U46" s="51"/>
      <c r="V46" s="51"/>
      <c r="W46" s="51"/>
      <c r="X46" s="51"/>
      <c r="Y46" s="51"/>
      <c r="Z46" s="51"/>
      <c r="AA46" s="63"/>
      <c r="AB46" s="63"/>
      <c r="AC46" s="63"/>
      <c r="AD46" s="63"/>
      <c r="AE46" s="63"/>
      <c r="AF46" s="63"/>
      <c r="AG46" s="63"/>
      <c r="AH46" s="63"/>
      <c r="AI46" s="63"/>
      <c r="AJ46" s="65"/>
    </row>
    <row r="47" spans="1:36" ht="26.25" customHeight="1">
      <c r="A47" s="61" t="s">
        <v>219</v>
      </c>
      <c r="B47" s="62" t="s">
        <v>214</v>
      </c>
      <c r="C47" s="51">
        <f t="shared" si="22"/>
        <v>0.39300000000000002</v>
      </c>
      <c r="D47" s="51"/>
      <c r="E47" s="51">
        <v>0.39300000000000002</v>
      </c>
      <c r="F47" s="51"/>
      <c r="G47" s="51"/>
      <c r="H47" s="51">
        <v>0</v>
      </c>
      <c r="I47" s="51"/>
      <c r="J47" s="51"/>
      <c r="K47" s="51"/>
      <c r="L47" s="51"/>
      <c r="M47" s="51">
        <v>0</v>
      </c>
      <c r="N47" s="51">
        <f t="shared" si="18"/>
        <v>0</v>
      </c>
      <c r="O47" s="51">
        <f t="shared" si="19"/>
        <v>0.39300000000000002</v>
      </c>
      <c r="P47" s="51">
        <f t="shared" si="20"/>
        <v>0</v>
      </c>
      <c r="Q47" s="51">
        <f t="shared" si="21"/>
        <v>0</v>
      </c>
      <c r="R47" s="51">
        <v>0</v>
      </c>
      <c r="S47" s="51"/>
      <c r="T47" s="51"/>
      <c r="U47" s="51"/>
      <c r="V47" s="51"/>
      <c r="W47" s="51"/>
      <c r="X47" s="51"/>
      <c r="Y47" s="51"/>
      <c r="Z47" s="51"/>
      <c r="AA47" s="63"/>
      <c r="AB47" s="63"/>
      <c r="AC47" s="63"/>
      <c r="AD47" s="63"/>
      <c r="AE47" s="63"/>
      <c r="AF47" s="63"/>
      <c r="AG47" s="63"/>
      <c r="AH47" s="63"/>
      <c r="AI47" s="63"/>
      <c r="AJ47" s="65"/>
    </row>
    <row r="48" spans="1:36" ht="10.5" customHeight="1">
      <c r="A48" s="56" t="s">
        <v>26</v>
      </c>
      <c r="B48" s="57" t="s">
        <v>32</v>
      </c>
      <c r="C48" s="58">
        <f>C49+C53</f>
        <v>4480.3689999999997</v>
      </c>
      <c r="D48" s="58">
        <f t="shared" ref="D48:V48" si="23">D49+D53</f>
        <v>189.89400000000001</v>
      </c>
      <c r="E48" s="58">
        <f t="shared" si="23"/>
        <v>3465.7730000000001</v>
      </c>
      <c r="F48" s="58">
        <f t="shared" si="23"/>
        <v>818.39599999999996</v>
      </c>
      <c r="G48" s="58">
        <f t="shared" si="23"/>
        <v>6.306</v>
      </c>
      <c r="H48" s="58">
        <f t="shared" si="23"/>
        <v>3.869313794</v>
      </c>
      <c r="I48" s="58">
        <f t="shared" si="23"/>
        <v>3.6072E-2</v>
      </c>
      <c r="J48" s="58">
        <f t="shared" si="23"/>
        <v>1.8264599999999999E-2</v>
      </c>
      <c r="K48" s="58">
        <f t="shared" si="23"/>
        <v>0.32637870159999999</v>
      </c>
      <c r="L48" s="58">
        <f t="shared" si="23"/>
        <v>3.4885984923999995</v>
      </c>
      <c r="M48" s="58">
        <f>M49+M53</f>
        <v>4476.4996862059988</v>
      </c>
      <c r="N48" s="58">
        <f t="shared" si="23"/>
        <v>189.85792800000002</v>
      </c>
      <c r="O48" s="58">
        <f t="shared" si="23"/>
        <v>3465.7547354000003</v>
      </c>
      <c r="P48" s="58">
        <f t="shared" si="23"/>
        <v>818.06962129839997</v>
      </c>
      <c r="Q48" s="58">
        <f t="shared" si="23"/>
        <v>2.8174015076000005</v>
      </c>
      <c r="R48" s="58">
        <f>R49+R53</f>
        <v>10.347239301</v>
      </c>
      <c r="S48" s="58">
        <f t="shared" si="23"/>
        <v>3.6072E-2</v>
      </c>
      <c r="T48" s="58">
        <f t="shared" si="23"/>
        <v>0</v>
      </c>
      <c r="U48" s="58">
        <f t="shared" si="23"/>
        <v>6.9283443586000004</v>
      </c>
      <c r="V48" s="58">
        <f t="shared" si="23"/>
        <v>3.3828229423999998</v>
      </c>
      <c r="W48" s="58"/>
      <c r="X48" s="58"/>
      <c r="Y48" s="58"/>
      <c r="Z48" s="58"/>
      <c r="AA48" s="59"/>
      <c r="AB48" s="59"/>
      <c r="AC48" s="59"/>
      <c r="AD48" s="59"/>
      <c r="AE48" s="59"/>
      <c r="AF48" s="59"/>
      <c r="AG48" s="59"/>
      <c r="AH48" s="59"/>
      <c r="AI48" s="59"/>
      <c r="AJ48" s="60"/>
    </row>
    <row r="49" spans="1:36" ht="21" customHeight="1">
      <c r="A49" s="56" t="s">
        <v>52</v>
      </c>
      <c r="B49" s="57" t="s">
        <v>23</v>
      </c>
      <c r="C49" s="58">
        <v>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58">
        <v>0</v>
      </c>
      <c r="R49" s="58">
        <v>0</v>
      </c>
      <c r="S49" s="58">
        <v>0</v>
      </c>
      <c r="T49" s="58">
        <v>0</v>
      </c>
      <c r="U49" s="58">
        <v>0</v>
      </c>
      <c r="V49" s="58">
        <v>0</v>
      </c>
      <c r="W49" s="58"/>
      <c r="X49" s="58"/>
      <c r="Y49" s="58"/>
      <c r="Z49" s="58"/>
      <c r="AA49" s="59"/>
      <c r="AB49" s="59"/>
      <c r="AC49" s="59"/>
      <c r="AD49" s="59"/>
      <c r="AE49" s="59"/>
      <c r="AF49" s="59"/>
      <c r="AG49" s="59"/>
      <c r="AH49" s="59"/>
      <c r="AI49" s="59"/>
      <c r="AJ49" s="60"/>
    </row>
    <row r="50" spans="1:36" ht="10.5" customHeight="1">
      <c r="A50" s="61" t="s">
        <v>24</v>
      </c>
      <c r="B50" s="62" t="s">
        <v>25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63"/>
      <c r="AB50" s="63"/>
      <c r="AC50" s="63"/>
      <c r="AD50" s="63"/>
      <c r="AE50" s="63"/>
      <c r="AF50" s="63"/>
      <c r="AG50" s="63"/>
      <c r="AH50" s="63"/>
      <c r="AI50" s="63"/>
      <c r="AJ50" s="65"/>
    </row>
    <row r="51" spans="1:36" ht="10.5" customHeight="1">
      <c r="A51" s="61" t="s">
        <v>26</v>
      </c>
      <c r="B51" s="62" t="s">
        <v>27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63"/>
      <c r="AB51" s="63"/>
      <c r="AC51" s="63"/>
      <c r="AD51" s="63"/>
      <c r="AE51" s="63"/>
      <c r="AF51" s="63"/>
      <c r="AG51" s="63"/>
      <c r="AH51" s="63"/>
      <c r="AI51" s="63"/>
      <c r="AJ51" s="65"/>
    </row>
    <row r="52" spans="1:36" ht="10.5" customHeight="1">
      <c r="A52" s="61" t="s">
        <v>28</v>
      </c>
      <c r="B52" s="62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63"/>
      <c r="AB52" s="63"/>
      <c r="AC52" s="63"/>
      <c r="AD52" s="63"/>
      <c r="AE52" s="63"/>
      <c r="AF52" s="63"/>
      <c r="AG52" s="63"/>
      <c r="AH52" s="63"/>
      <c r="AI52" s="63"/>
      <c r="AJ52" s="65"/>
    </row>
    <row r="53" spans="1:36" ht="10.5" customHeight="1">
      <c r="A53" s="56" t="s">
        <v>53</v>
      </c>
      <c r="B53" s="66" t="s">
        <v>33</v>
      </c>
      <c r="C53" s="58">
        <f t="shared" ref="C53:H53" si="24">C54+C56+C58+C60+C62+C64+C66+C67+C68+C69+C70+C71+C73+C72+C74+C75+C76+C77+C78+C80+C81+C82+C79</f>
        <v>4480.3689999999997</v>
      </c>
      <c r="D53" s="58">
        <f t="shared" si="24"/>
        <v>189.89400000000001</v>
      </c>
      <c r="E53" s="58">
        <f t="shared" si="24"/>
        <v>3465.7730000000001</v>
      </c>
      <c r="F53" s="58">
        <f t="shared" si="24"/>
        <v>818.39599999999996</v>
      </c>
      <c r="G53" s="58">
        <f t="shared" si="24"/>
        <v>6.306</v>
      </c>
      <c r="H53" s="58">
        <f t="shared" si="24"/>
        <v>3.869313794</v>
      </c>
      <c r="I53" s="58">
        <f t="shared" ref="I53:V53" si="25">I54+I56+I58+I60+I62+I64+I66+I67+I68+I69+I70+I71+I73+I72+I74+I75+I76+I77+I78+I80+I81+I82+I79</f>
        <v>3.6072E-2</v>
      </c>
      <c r="J53" s="58">
        <f t="shared" si="25"/>
        <v>1.8264599999999999E-2</v>
      </c>
      <c r="K53" s="58">
        <f t="shared" si="25"/>
        <v>0.32637870159999999</v>
      </c>
      <c r="L53" s="58">
        <f t="shared" si="25"/>
        <v>3.4885984923999995</v>
      </c>
      <c r="M53" s="58">
        <f t="shared" si="25"/>
        <v>4476.4996862059988</v>
      </c>
      <c r="N53" s="58">
        <f t="shared" si="25"/>
        <v>189.85792800000002</v>
      </c>
      <c r="O53" s="58">
        <f t="shared" si="25"/>
        <v>3465.7547354000003</v>
      </c>
      <c r="P53" s="58">
        <f t="shared" si="25"/>
        <v>818.06962129839997</v>
      </c>
      <c r="Q53" s="58">
        <f t="shared" si="25"/>
        <v>2.8174015076000005</v>
      </c>
      <c r="R53" s="58">
        <f t="shared" si="25"/>
        <v>10.347239301</v>
      </c>
      <c r="S53" s="58">
        <f t="shared" si="25"/>
        <v>3.6072E-2</v>
      </c>
      <c r="T53" s="58">
        <f t="shared" si="25"/>
        <v>0</v>
      </c>
      <c r="U53" s="58">
        <f t="shared" si="25"/>
        <v>6.9283443586000004</v>
      </c>
      <c r="V53" s="58">
        <f t="shared" si="25"/>
        <v>3.3828229423999998</v>
      </c>
      <c r="W53" s="58"/>
      <c r="X53" s="58"/>
      <c r="Y53" s="58"/>
      <c r="Z53" s="58"/>
      <c r="AA53" s="59"/>
      <c r="AB53" s="59"/>
      <c r="AC53" s="59"/>
      <c r="AD53" s="59"/>
      <c r="AE53" s="59"/>
      <c r="AF53" s="59"/>
      <c r="AG53" s="59"/>
      <c r="AH53" s="59"/>
      <c r="AI53" s="59"/>
      <c r="AJ53" s="60"/>
    </row>
    <row r="54" spans="1:36" ht="21.75" customHeight="1">
      <c r="A54" s="61" t="s">
        <v>24</v>
      </c>
      <c r="B54" s="62" t="s">
        <v>221</v>
      </c>
      <c r="C54" s="51">
        <f t="shared" ref="C54:C81" si="26">D54+E54+F54+G54</f>
        <v>791.63300000000004</v>
      </c>
      <c r="D54" s="51"/>
      <c r="E54" s="51">
        <v>791.63300000000004</v>
      </c>
      <c r="F54" s="51"/>
      <c r="G54" s="51"/>
      <c r="H54" s="51">
        <f t="shared" ref="H54:H81" si="27">I54+J54+K54+L54</f>
        <v>0.53842283999999996</v>
      </c>
      <c r="I54" s="51"/>
      <c r="J54" s="51"/>
      <c r="K54" s="51"/>
      <c r="L54" s="51">
        <v>0.53842283999999996</v>
      </c>
      <c r="M54" s="51">
        <f t="shared" ref="M54:M81" si="28">N54+O54+P54+Q54</f>
        <v>791.09457716000009</v>
      </c>
      <c r="N54" s="51">
        <f t="shared" ref="N54:N82" si="29">D54-I54</f>
        <v>0</v>
      </c>
      <c r="O54" s="51">
        <f t="shared" ref="O54:O82" si="30">E54-J54</f>
        <v>791.63300000000004</v>
      </c>
      <c r="P54" s="51">
        <f t="shared" ref="P54:P82" si="31">F54-K54</f>
        <v>0</v>
      </c>
      <c r="Q54" s="51">
        <f t="shared" ref="Q54:Q82" si="32">G54-L54</f>
        <v>-0.53842283999999996</v>
      </c>
      <c r="R54" s="51">
        <f t="shared" ref="R54:R81" si="33">S54+T54+U54+V54</f>
        <v>0.53842283999999996</v>
      </c>
      <c r="S54" s="51"/>
      <c r="T54" s="51"/>
      <c r="U54" s="51"/>
      <c r="V54" s="51">
        <v>0.53842283999999996</v>
      </c>
      <c r="W54" s="51"/>
      <c r="X54" s="51"/>
      <c r="Y54" s="51"/>
      <c r="Z54" s="51"/>
      <c r="AA54" s="63">
        <v>2016</v>
      </c>
      <c r="AB54" s="63">
        <v>30</v>
      </c>
      <c r="AC54" s="63" t="s">
        <v>235</v>
      </c>
      <c r="AD54" s="63">
        <v>17.664000000000001</v>
      </c>
      <c r="AE54" s="63"/>
      <c r="AF54" s="63"/>
      <c r="AG54" s="63"/>
      <c r="AH54" s="63"/>
      <c r="AI54" s="63"/>
      <c r="AJ54" s="65"/>
    </row>
    <row r="55" spans="1:36" ht="10.5" customHeight="1">
      <c r="A55" s="61"/>
      <c r="B55" s="62" t="s">
        <v>34</v>
      </c>
      <c r="C55" s="51">
        <f t="shared" si="26"/>
        <v>0</v>
      </c>
      <c r="D55" s="51"/>
      <c r="E55" s="51"/>
      <c r="F55" s="51"/>
      <c r="G55" s="51"/>
      <c r="H55" s="51">
        <f t="shared" si="27"/>
        <v>0</v>
      </c>
      <c r="I55" s="51"/>
      <c r="J55" s="51"/>
      <c r="K55" s="51"/>
      <c r="L55" s="51"/>
      <c r="M55" s="51">
        <f t="shared" si="28"/>
        <v>0</v>
      </c>
      <c r="N55" s="51">
        <f t="shared" si="29"/>
        <v>0</v>
      </c>
      <c r="O55" s="51">
        <f t="shared" si="30"/>
        <v>0</v>
      </c>
      <c r="P55" s="51">
        <f t="shared" si="31"/>
        <v>0</v>
      </c>
      <c r="Q55" s="51">
        <f t="shared" si="32"/>
        <v>0</v>
      </c>
      <c r="R55" s="51">
        <f t="shared" si="33"/>
        <v>0</v>
      </c>
      <c r="S55" s="51"/>
      <c r="T55" s="51"/>
      <c r="U55" s="51"/>
      <c r="V55" s="51"/>
      <c r="W55" s="51"/>
      <c r="X55" s="51"/>
      <c r="Y55" s="51"/>
      <c r="Z55" s="51"/>
      <c r="AA55" s="63"/>
      <c r="AB55" s="63"/>
      <c r="AC55" s="63"/>
      <c r="AD55" s="63"/>
      <c r="AE55" s="63"/>
      <c r="AF55" s="63"/>
      <c r="AG55" s="63"/>
      <c r="AH55" s="63"/>
      <c r="AI55" s="63"/>
      <c r="AJ55" s="65"/>
    </row>
    <row r="56" spans="1:36" ht="21" customHeight="1">
      <c r="A56" s="61" t="s">
        <v>26</v>
      </c>
      <c r="B56" s="62" t="s">
        <v>222</v>
      </c>
      <c r="C56" s="51">
        <f t="shared" si="26"/>
        <v>902.548</v>
      </c>
      <c r="D56" s="51">
        <v>67.120999999999995</v>
      </c>
      <c r="E56" s="51">
        <v>835.42700000000002</v>
      </c>
      <c r="F56" s="51"/>
      <c r="G56" s="51"/>
      <c r="H56" s="51">
        <f t="shared" si="27"/>
        <v>0.51519888999999996</v>
      </c>
      <c r="I56" s="51"/>
      <c r="J56" s="51"/>
      <c r="K56" s="51"/>
      <c r="L56" s="51">
        <v>0.51519888999999996</v>
      </c>
      <c r="M56" s="51">
        <f t="shared" si="28"/>
        <v>902.03280111000004</v>
      </c>
      <c r="N56" s="51">
        <f t="shared" si="29"/>
        <v>67.120999999999995</v>
      </c>
      <c r="O56" s="51">
        <f t="shared" si="30"/>
        <v>835.42700000000002</v>
      </c>
      <c r="P56" s="51">
        <f t="shared" si="31"/>
        <v>0</v>
      </c>
      <c r="Q56" s="51">
        <f t="shared" si="32"/>
        <v>-0.51519888999999996</v>
      </c>
      <c r="R56" s="51">
        <f t="shared" si="33"/>
        <v>0.51519888999999996</v>
      </c>
      <c r="S56" s="51"/>
      <c r="T56" s="51"/>
      <c r="U56" s="51"/>
      <c r="V56" s="51">
        <v>0.51519888999999996</v>
      </c>
      <c r="W56" s="51"/>
      <c r="X56" s="51"/>
      <c r="Y56" s="51"/>
      <c r="Z56" s="51"/>
      <c r="AA56" s="63">
        <v>2016</v>
      </c>
      <c r="AB56" s="63">
        <v>30</v>
      </c>
      <c r="AC56" s="63" t="s">
        <v>235</v>
      </c>
      <c r="AD56" s="63">
        <v>14.32</v>
      </c>
      <c r="AE56" s="63"/>
      <c r="AF56" s="63"/>
      <c r="AG56" s="63"/>
      <c r="AH56" s="63"/>
      <c r="AI56" s="63"/>
      <c r="AJ56" s="65"/>
    </row>
    <row r="57" spans="1:36" ht="10.5" customHeight="1">
      <c r="A57" s="61"/>
      <c r="B57" s="62" t="s">
        <v>34</v>
      </c>
      <c r="C57" s="51">
        <f t="shared" si="26"/>
        <v>0</v>
      </c>
      <c r="D57" s="51"/>
      <c r="E57" s="51"/>
      <c r="F57" s="51"/>
      <c r="G57" s="51"/>
      <c r="H57" s="51">
        <f t="shared" si="27"/>
        <v>0</v>
      </c>
      <c r="I57" s="51"/>
      <c r="J57" s="51"/>
      <c r="K57" s="51"/>
      <c r="L57" s="51"/>
      <c r="M57" s="51">
        <f t="shared" si="28"/>
        <v>0</v>
      </c>
      <c r="N57" s="51">
        <f t="shared" si="29"/>
        <v>0</v>
      </c>
      <c r="O57" s="51">
        <f t="shared" si="30"/>
        <v>0</v>
      </c>
      <c r="P57" s="51">
        <f t="shared" si="31"/>
        <v>0</v>
      </c>
      <c r="Q57" s="51">
        <f t="shared" si="32"/>
        <v>0</v>
      </c>
      <c r="R57" s="51">
        <f t="shared" si="33"/>
        <v>0</v>
      </c>
      <c r="S57" s="51"/>
      <c r="T57" s="51"/>
      <c r="U57" s="51"/>
      <c r="V57" s="51"/>
      <c r="W57" s="51"/>
      <c r="X57" s="51"/>
      <c r="Y57" s="51"/>
      <c r="Z57" s="51"/>
      <c r="AA57" s="63"/>
      <c r="AB57" s="63"/>
      <c r="AC57" s="63"/>
      <c r="AD57" s="63"/>
      <c r="AE57" s="63"/>
      <c r="AF57" s="63"/>
      <c r="AG57" s="63"/>
      <c r="AH57" s="63"/>
      <c r="AI57" s="63"/>
      <c r="AJ57" s="65"/>
    </row>
    <row r="58" spans="1:36" ht="21.75" customHeight="1">
      <c r="A58" s="61" t="s">
        <v>188</v>
      </c>
      <c r="B58" s="62" t="s">
        <v>223</v>
      </c>
      <c r="C58" s="51">
        <f t="shared" si="26"/>
        <v>1465.2230000000002</v>
      </c>
      <c r="D58" s="51">
        <v>108.977</v>
      </c>
      <c r="E58" s="51">
        <v>1356.2460000000001</v>
      </c>
      <c r="F58" s="51"/>
      <c r="G58" s="51"/>
      <c r="H58" s="51">
        <f t="shared" si="27"/>
        <v>0.81497529999999996</v>
      </c>
      <c r="I58" s="51"/>
      <c r="J58" s="51"/>
      <c r="K58" s="51"/>
      <c r="L58" s="51">
        <v>0.81497529999999996</v>
      </c>
      <c r="M58" s="51">
        <f t="shared" si="28"/>
        <v>1464.4080247000002</v>
      </c>
      <c r="N58" s="51">
        <f t="shared" si="29"/>
        <v>108.977</v>
      </c>
      <c r="O58" s="51">
        <f t="shared" si="30"/>
        <v>1356.2460000000001</v>
      </c>
      <c r="P58" s="51">
        <f t="shared" si="31"/>
        <v>0</v>
      </c>
      <c r="Q58" s="51">
        <f t="shared" si="32"/>
        <v>-0.81497529999999996</v>
      </c>
      <c r="R58" s="51">
        <f t="shared" si="33"/>
        <v>0.81498031999999998</v>
      </c>
      <c r="S58" s="51"/>
      <c r="T58" s="51"/>
      <c r="U58" s="51"/>
      <c r="V58" s="51">
        <v>0.81498031999999998</v>
      </c>
      <c r="W58" s="51"/>
      <c r="X58" s="51"/>
      <c r="Y58" s="51"/>
      <c r="Z58" s="51"/>
      <c r="AA58" s="63">
        <v>2016</v>
      </c>
      <c r="AB58" s="63">
        <v>30</v>
      </c>
      <c r="AC58" s="63" t="s">
        <v>235</v>
      </c>
      <c r="AD58" s="63">
        <v>10.84</v>
      </c>
      <c r="AE58" s="63"/>
      <c r="AF58" s="63"/>
      <c r="AG58" s="63"/>
      <c r="AH58" s="63"/>
      <c r="AI58" s="63"/>
      <c r="AJ58" s="65"/>
    </row>
    <row r="59" spans="1:36" ht="10.5" customHeight="1">
      <c r="A59" s="61"/>
      <c r="B59" s="62" t="s">
        <v>34</v>
      </c>
      <c r="C59" s="51">
        <f t="shared" si="26"/>
        <v>0</v>
      </c>
      <c r="D59" s="51"/>
      <c r="E59" s="51"/>
      <c r="F59" s="51"/>
      <c r="G59" s="51"/>
      <c r="H59" s="51">
        <f t="shared" si="27"/>
        <v>0</v>
      </c>
      <c r="I59" s="51"/>
      <c r="J59" s="51"/>
      <c r="K59" s="51"/>
      <c r="L59" s="51"/>
      <c r="M59" s="51">
        <f t="shared" si="28"/>
        <v>0</v>
      </c>
      <c r="N59" s="51">
        <f t="shared" si="29"/>
        <v>0</v>
      </c>
      <c r="O59" s="51">
        <f t="shared" si="30"/>
        <v>0</v>
      </c>
      <c r="P59" s="51">
        <f t="shared" si="31"/>
        <v>0</v>
      </c>
      <c r="Q59" s="51">
        <f t="shared" si="32"/>
        <v>0</v>
      </c>
      <c r="R59" s="51">
        <f t="shared" si="33"/>
        <v>0</v>
      </c>
      <c r="S59" s="51"/>
      <c r="T59" s="51"/>
      <c r="U59" s="51"/>
      <c r="V59" s="51"/>
      <c r="W59" s="51"/>
      <c r="X59" s="51"/>
      <c r="Y59" s="51"/>
      <c r="Z59" s="51"/>
      <c r="AA59" s="63"/>
      <c r="AB59" s="63"/>
      <c r="AC59" s="63"/>
      <c r="AD59" s="63"/>
      <c r="AE59" s="63"/>
      <c r="AF59" s="63"/>
      <c r="AG59" s="63"/>
      <c r="AH59" s="63"/>
      <c r="AI59" s="63"/>
      <c r="AJ59" s="65"/>
    </row>
    <row r="60" spans="1:36" ht="23.25" customHeight="1">
      <c r="A60" s="61" t="s">
        <v>189</v>
      </c>
      <c r="B60" s="62" t="s">
        <v>224</v>
      </c>
      <c r="C60" s="51">
        <f t="shared" si="26"/>
        <v>895.05899999999997</v>
      </c>
      <c r="D60" s="51">
        <v>6.3630000000000004</v>
      </c>
      <c r="E60" s="51">
        <v>200.78200000000001</v>
      </c>
      <c r="F60" s="51">
        <v>687.91399999999999</v>
      </c>
      <c r="G60" s="51"/>
      <c r="H60" s="51">
        <f t="shared" si="27"/>
        <v>0.71378565000000005</v>
      </c>
      <c r="I60" s="51"/>
      <c r="J60" s="51"/>
      <c r="K60" s="51"/>
      <c r="L60" s="51">
        <v>0.71378565000000005</v>
      </c>
      <c r="M60" s="51">
        <f t="shared" si="28"/>
        <v>894.34521434999999</v>
      </c>
      <c r="N60" s="51">
        <f t="shared" si="29"/>
        <v>6.3630000000000004</v>
      </c>
      <c r="O60" s="51">
        <f t="shared" si="30"/>
        <v>200.78200000000001</v>
      </c>
      <c r="P60" s="51">
        <f t="shared" si="31"/>
        <v>687.91399999999999</v>
      </c>
      <c r="Q60" s="51">
        <f t="shared" si="32"/>
        <v>-0.71378565000000005</v>
      </c>
      <c r="R60" s="51">
        <f t="shared" si="33"/>
        <v>0.71378565000000005</v>
      </c>
      <c r="S60" s="51"/>
      <c r="T60" s="51"/>
      <c r="U60" s="51"/>
      <c r="V60" s="51">
        <v>0.71378565000000005</v>
      </c>
      <c r="W60" s="51"/>
      <c r="X60" s="51"/>
      <c r="Y60" s="51"/>
      <c r="Z60" s="51"/>
      <c r="AA60" s="63">
        <v>2017</v>
      </c>
      <c r="AB60" s="63">
        <v>30</v>
      </c>
      <c r="AC60" s="63" t="s">
        <v>235</v>
      </c>
      <c r="AD60" s="63">
        <v>9.6</v>
      </c>
      <c r="AE60" s="63"/>
      <c r="AF60" s="63"/>
      <c r="AG60" s="63"/>
      <c r="AH60" s="63"/>
      <c r="AI60" s="63"/>
      <c r="AJ60" s="65"/>
    </row>
    <row r="61" spans="1:36" ht="10.5" customHeight="1">
      <c r="A61" s="61"/>
      <c r="B61" s="62" t="s">
        <v>34</v>
      </c>
      <c r="C61" s="51">
        <f t="shared" si="26"/>
        <v>0</v>
      </c>
      <c r="D61" s="51"/>
      <c r="E61" s="51"/>
      <c r="F61" s="51"/>
      <c r="G61" s="51"/>
      <c r="H61" s="51">
        <f t="shared" si="27"/>
        <v>0</v>
      </c>
      <c r="I61" s="51"/>
      <c r="J61" s="51"/>
      <c r="K61" s="51"/>
      <c r="L61" s="51"/>
      <c r="M61" s="51">
        <f t="shared" si="28"/>
        <v>0</v>
      </c>
      <c r="N61" s="51">
        <f t="shared" si="29"/>
        <v>0</v>
      </c>
      <c r="O61" s="51">
        <f t="shared" si="30"/>
        <v>0</v>
      </c>
      <c r="P61" s="51">
        <f t="shared" si="31"/>
        <v>0</v>
      </c>
      <c r="Q61" s="51">
        <f t="shared" si="32"/>
        <v>0</v>
      </c>
      <c r="R61" s="51">
        <f t="shared" si="33"/>
        <v>0</v>
      </c>
      <c r="S61" s="51"/>
      <c r="T61" s="51"/>
      <c r="U61" s="51"/>
      <c r="V61" s="51"/>
      <c r="W61" s="51"/>
      <c r="X61" s="51"/>
      <c r="Y61" s="51"/>
      <c r="Z61" s="51"/>
      <c r="AA61" s="63"/>
      <c r="AB61" s="63"/>
      <c r="AC61" s="63"/>
      <c r="AD61" s="63"/>
      <c r="AE61" s="63"/>
      <c r="AF61" s="63"/>
      <c r="AG61" s="63"/>
      <c r="AH61" s="63"/>
      <c r="AI61" s="63"/>
      <c r="AJ61" s="65"/>
    </row>
    <row r="62" spans="1:36" ht="48.75" customHeight="1">
      <c r="A62" s="61" t="s">
        <v>198</v>
      </c>
      <c r="B62" s="62" t="s">
        <v>225</v>
      </c>
      <c r="C62" s="51">
        <f t="shared" si="26"/>
        <v>254.21299999999999</v>
      </c>
      <c r="D62" s="51">
        <v>7.4329999999999998</v>
      </c>
      <c r="E62" s="51">
        <v>117.30500000000001</v>
      </c>
      <c r="F62" s="51">
        <v>129.47499999999999</v>
      </c>
      <c r="G62" s="51"/>
      <c r="H62" s="51">
        <f t="shared" si="27"/>
        <v>0</v>
      </c>
      <c r="I62" s="51"/>
      <c r="J62" s="51"/>
      <c r="K62" s="51"/>
      <c r="L62" s="51"/>
      <c r="M62" s="51">
        <f t="shared" si="28"/>
        <v>254.21299999999999</v>
      </c>
      <c r="N62" s="51">
        <f t="shared" si="29"/>
        <v>7.4329999999999998</v>
      </c>
      <c r="O62" s="51">
        <f t="shared" si="30"/>
        <v>117.30500000000001</v>
      </c>
      <c r="P62" s="51">
        <f t="shared" si="31"/>
        <v>129.47499999999999</v>
      </c>
      <c r="Q62" s="51">
        <f t="shared" si="32"/>
        <v>0</v>
      </c>
      <c r="R62" s="51">
        <f t="shared" si="33"/>
        <v>0</v>
      </c>
      <c r="S62" s="51"/>
      <c r="T62" s="51"/>
      <c r="U62" s="51"/>
      <c r="V62" s="51"/>
      <c r="W62" s="51"/>
      <c r="X62" s="51"/>
      <c r="Y62" s="51"/>
      <c r="Z62" s="51"/>
      <c r="AA62" s="63">
        <v>2018</v>
      </c>
      <c r="AB62" s="63">
        <v>30</v>
      </c>
      <c r="AC62" s="63" t="s">
        <v>236</v>
      </c>
      <c r="AD62" s="63">
        <v>4.97</v>
      </c>
      <c r="AE62" s="63">
        <v>2018</v>
      </c>
      <c r="AF62" s="63">
        <v>20</v>
      </c>
      <c r="AG62" s="63"/>
      <c r="AH62" s="64" t="s">
        <v>238</v>
      </c>
      <c r="AI62" s="63">
        <v>13.617000000000001</v>
      </c>
      <c r="AJ62" s="65"/>
    </row>
    <row r="63" spans="1:36" ht="10.5" customHeight="1">
      <c r="A63" s="61"/>
      <c r="B63" s="62" t="s">
        <v>34</v>
      </c>
      <c r="C63" s="51">
        <f t="shared" si="26"/>
        <v>0</v>
      </c>
      <c r="D63" s="51"/>
      <c r="E63" s="51"/>
      <c r="F63" s="51"/>
      <c r="G63" s="51"/>
      <c r="H63" s="51">
        <f t="shared" si="27"/>
        <v>0</v>
      </c>
      <c r="I63" s="51"/>
      <c r="J63" s="51"/>
      <c r="K63" s="51"/>
      <c r="L63" s="51"/>
      <c r="M63" s="51">
        <f t="shared" si="28"/>
        <v>0</v>
      </c>
      <c r="N63" s="51">
        <f t="shared" si="29"/>
        <v>0</v>
      </c>
      <c r="O63" s="51">
        <f t="shared" si="30"/>
        <v>0</v>
      </c>
      <c r="P63" s="51">
        <f t="shared" si="31"/>
        <v>0</v>
      </c>
      <c r="Q63" s="51">
        <f t="shared" si="32"/>
        <v>0</v>
      </c>
      <c r="R63" s="51">
        <f t="shared" si="33"/>
        <v>0</v>
      </c>
      <c r="S63" s="51"/>
      <c r="T63" s="51"/>
      <c r="U63" s="51"/>
      <c r="V63" s="51"/>
      <c r="W63" s="51"/>
      <c r="X63" s="51"/>
      <c r="Y63" s="51"/>
      <c r="Z63" s="51"/>
      <c r="AA63" s="63"/>
      <c r="AB63" s="63"/>
      <c r="AC63" s="63"/>
      <c r="AD63" s="63"/>
      <c r="AE63" s="63"/>
      <c r="AF63" s="63"/>
      <c r="AG63" s="63"/>
      <c r="AH63" s="64"/>
      <c r="AI63" s="63"/>
      <c r="AJ63" s="65"/>
    </row>
    <row r="64" spans="1:36" ht="31.5" customHeight="1">
      <c r="A64" s="61" t="s">
        <v>220</v>
      </c>
      <c r="B64" s="62" t="s">
        <v>226</v>
      </c>
      <c r="C64" s="51">
        <f t="shared" si="26"/>
        <v>163.619</v>
      </c>
      <c r="D64" s="51"/>
      <c r="E64" s="51">
        <v>163.619</v>
      </c>
      <c r="F64" s="51"/>
      <c r="G64" s="51"/>
      <c r="H64" s="51">
        <f t="shared" si="27"/>
        <v>4.5524050000000003E-2</v>
      </c>
      <c r="I64" s="51"/>
      <c r="J64" s="51"/>
      <c r="K64" s="51"/>
      <c r="L64" s="51">
        <v>4.5524050000000003E-2</v>
      </c>
      <c r="M64" s="51">
        <f t="shared" si="28"/>
        <v>163.57347594999999</v>
      </c>
      <c r="N64" s="51">
        <f t="shared" si="29"/>
        <v>0</v>
      </c>
      <c r="O64" s="51">
        <f t="shared" si="30"/>
        <v>163.619</v>
      </c>
      <c r="P64" s="51">
        <f t="shared" si="31"/>
        <v>0</v>
      </c>
      <c r="Q64" s="51">
        <f t="shared" si="32"/>
        <v>-4.5524050000000003E-2</v>
      </c>
      <c r="R64" s="51">
        <f t="shared" si="33"/>
        <v>4.5524050000000003E-2</v>
      </c>
      <c r="S64" s="51"/>
      <c r="T64" s="51"/>
      <c r="U64" s="51"/>
      <c r="V64" s="51">
        <v>4.5524050000000003E-2</v>
      </c>
      <c r="W64" s="51"/>
      <c r="X64" s="51"/>
      <c r="Y64" s="51"/>
      <c r="Z64" s="51"/>
      <c r="AA64" s="63">
        <v>2017</v>
      </c>
      <c r="AB64" s="63">
        <v>30</v>
      </c>
      <c r="AC64" s="63" t="s">
        <v>237</v>
      </c>
      <c r="AD64" s="63">
        <v>3.9510000000000001</v>
      </c>
      <c r="AE64" s="63">
        <v>2017</v>
      </c>
      <c r="AF64" s="63">
        <v>20</v>
      </c>
      <c r="AG64" s="63"/>
      <c r="AH64" s="64" t="s">
        <v>239</v>
      </c>
      <c r="AI64" s="63">
        <v>8</v>
      </c>
      <c r="AJ64" s="65"/>
    </row>
    <row r="65" spans="1:36" ht="10.5" customHeight="1">
      <c r="A65" s="61"/>
      <c r="B65" s="62" t="s">
        <v>34</v>
      </c>
      <c r="C65" s="51">
        <f t="shared" si="26"/>
        <v>0</v>
      </c>
      <c r="D65" s="51"/>
      <c r="E65" s="51"/>
      <c r="F65" s="51"/>
      <c r="G65" s="51"/>
      <c r="H65" s="51">
        <f t="shared" si="27"/>
        <v>0</v>
      </c>
      <c r="I65" s="51"/>
      <c r="J65" s="51"/>
      <c r="K65" s="51"/>
      <c r="L65" s="51"/>
      <c r="M65" s="51">
        <f t="shared" si="28"/>
        <v>0</v>
      </c>
      <c r="N65" s="51">
        <f t="shared" si="29"/>
        <v>0</v>
      </c>
      <c r="O65" s="51">
        <f t="shared" si="30"/>
        <v>0</v>
      </c>
      <c r="P65" s="51">
        <f t="shared" si="31"/>
        <v>0</v>
      </c>
      <c r="Q65" s="51">
        <f t="shared" si="32"/>
        <v>0</v>
      </c>
      <c r="R65" s="51">
        <f t="shared" si="33"/>
        <v>0</v>
      </c>
      <c r="S65" s="51"/>
      <c r="T65" s="51"/>
      <c r="U65" s="51"/>
      <c r="V65" s="51"/>
      <c r="W65" s="51"/>
      <c r="X65" s="51"/>
      <c r="Y65" s="51"/>
      <c r="Z65" s="51"/>
      <c r="AA65" s="63"/>
      <c r="AB65" s="63"/>
      <c r="AC65" s="63"/>
      <c r="AD65" s="63"/>
      <c r="AE65" s="63"/>
      <c r="AF65" s="63"/>
      <c r="AG65" s="63"/>
      <c r="AH65" s="63"/>
      <c r="AI65" s="63"/>
      <c r="AJ65" s="65"/>
    </row>
    <row r="66" spans="1:36" ht="54.75" customHeight="1">
      <c r="A66" s="61" t="s">
        <v>216</v>
      </c>
      <c r="B66" s="62" t="s">
        <v>227</v>
      </c>
      <c r="C66" s="51">
        <f t="shared" si="26"/>
        <v>2.1739999999999999</v>
      </c>
      <c r="D66" s="51"/>
      <c r="E66" s="51">
        <v>0.76100000000000001</v>
      </c>
      <c r="F66" s="51">
        <v>1.0069999999999999</v>
      </c>
      <c r="G66" s="51">
        <v>0.40600000000000003</v>
      </c>
      <c r="H66" s="51">
        <f t="shared" si="27"/>
        <v>0</v>
      </c>
      <c r="I66" s="51"/>
      <c r="J66" s="51"/>
      <c r="K66" s="51"/>
      <c r="L66" s="51"/>
      <c r="M66" s="51">
        <f t="shared" si="28"/>
        <v>2.1739999999999999</v>
      </c>
      <c r="N66" s="51">
        <f t="shared" si="29"/>
        <v>0</v>
      </c>
      <c r="O66" s="51">
        <f t="shared" si="30"/>
        <v>0.76100000000000001</v>
      </c>
      <c r="P66" s="51">
        <f t="shared" si="31"/>
        <v>1.0069999999999999</v>
      </c>
      <c r="Q66" s="51">
        <f t="shared" si="32"/>
        <v>0.40600000000000003</v>
      </c>
      <c r="R66" s="51">
        <f t="shared" si="33"/>
        <v>0</v>
      </c>
      <c r="S66" s="51"/>
      <c r="T66" s="51"/>
      <c r="U66" s="51"/>
      <c r="V66" s="51"/>
      <c r="W66" s="51"/>
      <c r="X66" s="51"/>
      <c r="Y66" s="51"/>
      <c r="Z66" s="51"/>
      <c r="AA66" s="63"/>
      <c r="AB66" s="63"/>
      <c r="AC66" s="63"/>
      <c r="AD66" s="63"/>
      <c r="AE66" s="63"/>
      <c r="AF66" s="63"/>
      <c r="AG66" s="63"/>
      <c r="AH66" s="63"/>
      <c r="AI66" s="63"/>
      <c r="AJ66" s="65"/>
    </row>
    <row r="67" spans="1:36" ht="21.75" customHeight="1">
      <c r="A67" s="61" t="s">
        <v>219</v>
      </c>
      <c r="B67" s="62" t="s">
        <v>228</v>
      </c>
      <c r="C67" s="51">
        <f t="shared" si="26"/>
        <v>5.9</v>
      </c>
      <c r="D67" s="51"/>
      <c r="E67" s="51"/>
      <c r="F67" s="51"/>
      <c r="G67" s="51">
        <v>5.9</v>
      </c>
      <c r="H67" s="51">
        <f t="shared" si="27"/>
        <v>0.107598</v>
      </c>
      <c r="I67" s="51"/>
      <c r="J67" s="51"/>
      <c r="K67" s="51"/>
      <c r="L67" s="51">
        <v>0.107598</v>
      </c>
      <c r="M67" s="51">
        <f t="shared" si="28"/>
        <v>5.7924020000000001</v>
      </c>
      <c r="N67" s="51">
        <f t="shared" si="29"/>
        <v>0</v>
      </c>
      <c r="O67" s="51">
        <f t="shared" si="30"/>
        <v>0</v>
      </c>
      <c r="P67" s="51">
        <f t="shared" si="31"/>
        <v>0</v>
      </c>
      <c r="Q67" s="51">
        <f t="shared" si="32"/>
        <v>5.7924020000000001</v>
      </c>
      <c r="R67" s="51">
        <f t="shared" si="33"/>
        <v>0</v>
      </c>
      <c r="S67" s="51"/>
      <c r="T67" s="51"/>
      <c r="U67" s="51"/>
      <c r="V67" s="51">
        <v>0</v>
      </c>
      <c r="W67" s="51"/>
      <c r="X67" s="51"/>
      <c r="Y67" s="51"/>
      <c r="Z67" s="51"/>
      <c r="AA67" s="67"/>
      <c r="AB67" s="67"/>
      <c r="AC67" s="67"/>
      <c r="AD67" s="67"/>
      <c r="AE67" s="67"/>
      <c r="AF67" s="67"/>
      <c r="AG67" s="67"/>
      <c r="AH67" s="67"/>
      <c r="AI67" s="67"/>
      <c r="AJ67" s="68"/>
    </row>
    <row r="68" spans="1:36" ht="54.75" customHeight="1">
      <c r="A68" s="61" t="s">
        <v>261</v>
      </c>
      <c r="B68" s="62" t="s">
        <v>262</v>
      </c>
      <c r="C68" s="51">
        <f t="shared" si="26"/>
        <v>0</v>
      </c>
      <c r="D68" s="51"/>
      <c r="E68" s="51">
        <v>0</v>
      </c>
      <c r="F68" s="51">
        <v>0</v>
      </c>
      <c r="G68" s="51">
        <v>0</v>
      </c>
      <c r="H68" s="51">
        <f t="shared" si="27"/>
        <v>0.21876616060000001</v>
      </c>
      <c r="I68" s="51"/>
      <c r="J68" s="51"/>
      <c r="K68" s="51"/>
      <c r="L68" s="51">
        <v>0.21876616060000001</v>
      </c>
      <c r="M68" s="51">
        <f t="shared" si="28"/>
        <v>-0.21876616060000001</v>
      </c>
      <c r="N68" s="51">
        <f t="shared" si="29"/>
        <v>0</v>
      </c>
      <c r="O68" s="51">
        <f t="shared" si="30"/>
        <v>0</v>
      </c>
      <c r="P68" s="51">
        <f t="shared" si="31"/>
        <v>0</v>
      </c>
      <c r="Q68" s="51">
        <f t="shared" si="32"/>
        <v>-0.21876616060000001</v>
      </c>
      <c r="R68" s="51">
        <f t="shared" si="33"/>
        <v>0.22058359059999999</v>
      </c>
      <c r="S68" s="51"/>
      <c r="T68" s="51"/>
      <c r="U68" s="51"/>
      <c r="V68" s="51">
        <v>0.22058359059999999</v>
      </c>
      <c r="W68" s="51"/>
      <c r="X68" s="51"/>
      <c r="Y68" s="51"/>
      <c r="Z68" s="51"/>
      <c r="AA68" s="63"/>
      <c r="AB68" s="63"/>
      <c r="AC68" s="63"/>
      <c r="AD68" s="63"/>
      <c r="AE68" s="63"/>
      <c r="AF68" s="63"/>
      <c r="AG68" s="63"/>
      <c r="AH68" s="63"/>
      <c r="AI68" s="63"/>
      <c r="AJ68" s="65"/>
    </row>
    <row r="69" spans="1:36" ht="48.75" customHeight="1">
      <c r="A69" s="61" t="s">
        <v>190</v>
      </c>
      <c r="B69" s="62" t="s">
        <v>266</v>
      </c>
      <c r="C69" s="51">
        <f t="shared" si="26"/>
        <v>0</v>
      </c>
      <c r="D69" s="51"/>
      <c r="E69" s="51">
        <v>0</v>
      </c>
      <c r="F69" s="51">
        <v>0</v>
      </c>
      <c r="G69" s="51">
        <v>0</v>
      </c>
      <c r="H69" s="51">
        <f t="shared" si="27"/>
        <v>9.6796590000000002E-2</v>
      </c>
      <c r="I69" s="51"/>
      <c r="J69" s="51"/>
      <c r="K69" s="51"/>
      <c r="L69" s="51">
        <v>9.6796590000000002E-2</v>
      </c>
      <c r="M69" s="51">
        <f t="shared" si="28"/>
        <v>-9.6796590000000002E-2</v>
      </c>
      <c r="N69" s="51">
        <f t="shared" si="29"/>
        <v>0</v>
      </c>
      <c r="O69" s="51">
        <f t="shared" si="30"/>
        <v>0</v>
      </c>
      <c r="P69" s="51">
        <f t="shared" si="31"/>
        <v>0</v>
      </c>
      <c r="Q69" s="51">
        <f t="shared" si="32"/>
        <v>-9.6796590000000002E-2</v>
      </c>
      <c r="R69" s="51">
        <f t="shared" si="33"/>
        <v>9.6796590000000002E-2</v>
      </c>
      <c r="S69" s="51"/>
      <c r="T69" s="51"/>
      <c r="U69" s="51"/>
      <c r="V69" s="51">
        <v>9.6796590000000002E-2</v>
      </c>
      <c r="W69" s="51"/>
      <c r="X69" s="51"/>
      <c r="Y69" s="51"/>
      <c r="Z69" s="51"/>
      <c r="AA69" s="67"/>
      <c r="AB69" s="67"/>
      <c r="AC69" s="67"/>
      <c r="AD69" s="67"/>
      <c r="AE69" s="67"/>
      <c r="AF69" s="67"/>
      <c r="AG69" s="67"/>
      <c r="AH69" s="67"/>
      <c r="AI69" s="67"/>
      <c r="AJ69" s="68"/>
    </row>
    <row r="70" spans="1:36" ht="54.75" customHeight="1">
      <c r="A70" s="61" t="s">
        <v>263</v>
      </c>
      <c r="B70" s="62" t="s">
        <v>267</v>
      </c>
      <c r="C70" s="51">
        <f t="shared" si="26"/>
        <v>0</v>
      </c>
      <c r="D70" s="51"/>
      <c r="E70" s="51">
        <v>0</v>
      </c>
      <c r="F70" s="51">
        <v>0</v>
      </c>
      <c r="G70" s="51">
        <v>0</v>
      </c>
      <c r="H70" s="51">
        <f t="shared" si="27"/>
        <v>1.0992E-4</v>
      </c>
      <c r="I70" s="51"/>
      <c r="J70" s="51"/>
      <c r="K70" s="51"/>
      <c r="L70" s="51">
        <v>1.0992E-4</v>
      </c>
      <c r="M70" s="51">
        <f t="shared" si="28"/>
        <v>-1.0992E-4</v>
      </c>
      <c r="N70" s="51">
        <f t="shared" si="29"/>
        <v>0</v>
      </c>
      <c r="O70" s="51">
        <f t="shared" si="30"/>
        <v>0</v>
      </c>
      <c r="P70" s="51">
        <f t="shared" si="31"/>
        <v>0</v>
      </c>
      <c r="Q70" s="51">
        <f t="shared" si="32"/>
        <v>-1.0992E-4</v>
      </c>
      <c r="R70" s="51">
        <f t="shared" si="33"/>
        <v>1.0992E-4</v>
      </c>
      <c r="S70" s="51"/>
      <c r="T70" s="51"/>
      <c r="U70" s="51"/>
      <c r="V70" s="51">
        <v>1.0992E-4</v>
      </c>
      <c r="W70" s="51"/>
      <c r="X70" s="51"/>
      <c r="Y70" s="51"/>
      <c r="Z70" s="51"/>
      <c r="AA70" s="63"/>
      <c r="AB70" s="63"/>
      <c r="AC70" s="63"/>
      <c r="AD70" s="63"/>
      <c r="AE70" s="63"/>
      <c r="AF70" s="63"/>
      <c r="AG70" s="63"/>
      <c r="AH70" s="63"/>
      <c r="AI70" s="63"/>
      <c r="AJ70" s="65"/>
    </row>
    <row r="71" spans="1:36" ht="45" customHeight="1">
      <c r="A71" s="61" t="s">
        <v>191</v>
      </c>
      <c r="B71" s="62" t="s">
        <v>268</v>
      </c>
      <c r="C71" s="51">
        <f t="shared" si="26"/>
        <v>0</v>
      </c>
      <c r="D71" s="51"/>
      <c r="E71" s="51">
        <v>0</v>
      </c>
      <c r="F71" s="51">
        <v>0</v>
      </c>
      <c r="G71" s="51">
        <v>0</v>
      </c>
      <c r="H71" s="51">
        <f t="shared" si="27"/>
        <v>3.2204999999999999E-4</v>
      </c>
      <c r="I71" s="51"/>
      <c r="J71" s="51"/>
      <c r="K71" s="51"/>
      <c r="L71" s="51">
        <v>3.2204999999999999E-4</v>
      </c>
      <c r="M71" s="51">
        <f t="shared" si="28"/>
        <v>-3.2204999999999999E-4</v>
      </c>
      <c r="N71" s="51">
        <f t="shared" si="29"/>
        <v>0</v>
      </c>
      <c r="O71" s="51">
        <f t="shared" si="30"/>
        <v>0</v>
      </c>
      <c r="P71" s="51">
        <f t="shared" si="31"/>
        <v>0</v>
      </c>
      <c r="Q71" s="51">
        <f t="shared" si="32"/>
        <v>-3.2204999999999999E-4</v>
      </c>
      <c r="R71" s="51">
        <f t="shared" si="33"/>
        <v>3.2204999999999999E-4</v>
      </c>
      <c r="S71" s="51"/>
      <c r="T71" s="51"/>
      <c r="U71" s="51"/>
      <c r="V71" s="51">
        <v>3.2204999999999999E-4</v>
      </c>
      <c r="W71" s="51"/>
      <c r="X71" s="51"/>
      <c r="Y71" s="51"/>
      <c r="Z71" s="51"/>
      <c r="AA71" s="67"/>
      <c r="AB71" s="67"/>
      <c r="AC71" s="67"/>
      <c r="AD71" s="67"/>
      <c r="AE71" s="67"/>
      <c r="AF71" s="67"/>
      <c r="AG71" s="67"/>
      <c r="AH71" s="67"/>
      <c r="AI71" s="67"/>
      <c r="AJ71" s="68"/>
    </row>
    <row r="72" spans="1:36" ht="45" customHeight="1">
      <c r="A72" s="61"/>
      <c r="B72" s="62" t="s">
        <v>300</v>
      </c>
      <c r="C72" s="51">
        <f>D72+E72+F72+G72</f>
        <v>0</v>
      </c>
      <c r="D72" s="51"/>
      <c r="E72" s="51">
        <v>0</v>
      </c>
      <c r="F72" s="51">
        <v>0</v>
      </c>
      <c r="G72" s="51">
        <v>0</v>
      </c>
      <c r="H72" s="51">
        <f>I72+J72+K72+L72</f>
        <v>1.8264599999999999E-2</v>
      </c>
      <c r="I72" s="51"/>
      <c r="J72" s="51">
        <v>1.8264599999999999E-2</v>
      </c>
      <c r="K72" s="51"/>
      <c r="L72" s="51"/>
      <c r="M72" s="51">
        <f>N72+O72+P72+Q72</f>
        <v>-1.8264599999999999E-2</v>
      </c>
      <c r="N72" s="51">
        <f>D72-I72</f>
        <v>0</v>
      </c>
      <c r="O72" s="51">
        <f>E72-J72</f>
        <v>-1.8264599999999999E-2</v>
      </c>
      <c r="P72" s="51">
        <f>F72-K72</f>
        <v>0</v>
      </c>
      <c r="Q72" s="51">
        <f>G72-L72</f>
        <v>0</v>
      </c>
      <c r="R72" s="51">
        <f>S72+T72+U72+V72</f>
        <v>0</v>
      </c>
      <c r="S72" s="51"/>
      <c r="T72" s="51"/>
      <c r="U72" s="51"/>
      <c r="V72" s="51"/>
      <c r="W72" s="51"/>
      <c r="X72" s="51"/>
      <c r="Y72" s="51"/>
      <c r="Z72" s="51"/>
      <c r="AA72" s="67"/>
      <c r="AB72" s="67"/>
      <c r="AC72" s="67"/>
      <c r="AD72" s="67"/>
      <c r="AE72" s="67"/>
      <c r="AF72" s="67"/>
      <c r="AG72" s="67"/>
      <c r="AH72" s="67"/>
      <c r="AI72" s="67"/>
      <c r="AJ72" s="68"/>
    </row>
    <row r="73" spans="1:36" ht="54.75" customHeight="1">
      <c r="A73" s="61" t="s">
        <v>264</v>
      </c>
      <c r="B73" s="62" t="s">
        <v>269</v>
      </c>
      <c r="C73" s="51">
        <f t="shared" si="26"/>
        <v>0</v>
      </c>
      <c r="D73" s="51"/>
      <c r="E73" s="51">
        <v>0</v>
      </c>
      <c r="F73" s="51">
        <v>0</v>
      </c>
      <c r="G73" s="51">
        <v>0</v>
      </c>
      <c r="H73" s="51">
        <f t="shared" si="27"/>
        <v>0</v>
      </c>
      <c r="I73" s="51"/>
      <c r="J73" s="51"/>
      <c r="K73" s="51"/>
      <c r="L73" s="51"/>
      <c r="M73" s="51">
        <f t="shared" si="28"/>
        <v>0</v>
      </c>
      <c r="N73" s="51">
        <f t="shared" si="29"/>
        <v>0</v>
      </c>
      <c r="O73" s="51">
        <f t="shared" si="30"/>
        <v>0</v>
      </c>
      <c r="P73" s="51">
        <f t="shared" si="31"/>
        <v>0</v>
      </c>
      <c r="Q73" s="51">
        <f t="shared" si="32"/>
        <v>0</v>
      </c>
      <c r="R73" s="51">
        <f t="shared" si="33"/>
        <v>0</v>
      </c>
      <c r="S73" s="51"/>
      <c r="T73" s="51"/>
      <c r="U73" s="51"/>
      <c r="V73" s="51"/>
      <c r="W73" s="51"/>
      <c r="X73" s="51"/>
      <c r="Y73" s="51"/>
      <c r="Z73" s="51"/>
      <c r="AA73" s="63"/>
      <c r="AB73" s="63"/>
      <c r="AC73" s="63"/>
      <c r="AD73" s="63"/>
      <c r="AE73" s="63"/>
      <c r="AF73" s="63"/>
      <c r="AG73" s="63"/>
      <c r="AH73" s="63"/>
      <c r="AI73" s="63"/>
      <c r="AJ73" s="65"/>
    </row>
    <row r="74" spans="1:36" ht="27.75" customHeight="1">
      <c r="A74" s="61" t="s">
        <v>265</v>
      </c>
      <c r="B74" s="62" t="s">
        <v>270</v>
      </c>
      <c r="C74" s="51">
        <f t="shared" si="26"/>
        <v>0</v>
      </c>
      <c r="D74" s="51"/>
      <c r="E74" s="51">
        <v>0</v>
      </c>
      <c r="F74" s="51">
        <v>0</v>
      </c>
      <c r="G74" s="51">
        <v>0</v>
      </c>
      <c r="H74" s="51">
        <f t="shared" si="27"/>
        <v>0</v>
      </c>
      <c r="I74" s="51"/>
      <c r="J74" s="51"/>
      <c r="K74" s="51"/>
      <c r="L74" s="51"/>
      <c r="M74" s="51">
        <f t="shared" si="28"/>
        <v>0</v>
      </c>
      <c r="N74" s="51">
        <f t="shared" si="29"/>
        <v>0</v>
      </c>
      <c r="O74" s="51">
        <f t="shared" si="30"/>
        <v>0</v>
      </c>
      <c r="P74" s="51">
        <f t="shared" si="31"/>
        <v>0</v>
      </c>
      <c r="Q74" s="51">
        <f t="shared" si="32"/>
        <v>0</v>
      </c>
      <c r="R74" s="51">
        <f t="shared" si="33"/>
        <v>0</v>
      </c>
      <c r="S74" s="51"/>
      <c r="T74" s="51"/>
      <c r="U74" s="51"/>
      <c r="V74" s="51"/>
      <c r="W74" s="51"/>
      <c r="X74" s="51"/>
      <c r="Y74" s="51"/>
      <c r="Z74" s="51"/>
      <c r="AA74" s="67"/>
      <c r="AB74" s="67"/>
      <c r="AC74" s="67"/>
      <c r="AD74" s="67"/>
      <c r="AE74" s="67"/>
      <c r="AF74" s="67"/>
      <c r="AG74" s="67"/>
      <c r="AH74" s="67"/>
      <c r="AI74" s="67"/>
      <c r="AJ74" s="68"/>
    </row>
    <row r="75" spans="1:36" ht="27.75" customHeight="1">
      <c r="A75" s="61" t="s">
        <v>271</v>
      </c>
      <c r="B75" s="62" t="s">
        <v>298</v>
      </c>
      <c r="C75" s="51">
        <f t="shared" si="26"/>
        <v>0</v>
      </c>
      <c r="D75" s="51"/>
      <c r="E75" s="51">
        <v>0</v>
      </c>
      <c r="F75" s="51">
        <v>0</v>
      </c>
      <c r="G75" s="51">
        <v>0</v>
      </c>
      <c r="H75" s="51">
        <f t="shared" si="27"/>
        <v>3.4201360799999997E-2</v>
      </c>
      <c r="I75" s="51"/>
      <c r="J75" s="51"/>
      <c r="K75" s="51"/>
      <c r="L75" s="51">
        <v>3.4201360799999997E-2</v>
      </c>
      <c r="M75" s="51">
        <f t="shared" si="28"/>
        <v>-3.4201360799999997E-2</v>
      </c>
      <c r="N75" s="51">
        <f t="shared" si="29"/>
        <v>0</v>
      </c>
      <c r="O75" s="51">
        <f t="shared" si="30"/>
        <v>0</v>
      </c>
      <c r="P75" s="51">
        <f t="shared" si="31"/>
        <v>0</v>
      </c>
      <c r="Q75" s="51">
        <f t="shared" si="32"/>
        <v>-3.4201360799999997E-2</v>
      </c>
      <c r="R75" s="51">
        <f t="shared" si="33"/>
        <v>3.4201360799999997E-2</v>
      </c>
      <c r="S75" s="51"/>
      <c r="T75" s="51"/>
      <c r="U75" s="51"/>
      <c r="V75" s="51">
        <v>3.4201360799999997E-2</v>
      </c>
      <c r="W75" s="51"/>
      <c r="X75" s="51"/>
      <c r="Y75" s="51"/>
      <c r="Z75" s="51"/>
      <c r="AA75" s="67"/>
      <c r="AB75" s="67"/>
      <c r="AC75" s="67"/>
      <c r="AD75" s="67"/>
      <c r="AE75" s="67"/>
      <c r="AF75" s="67"/>
      <c r="AG75" s="67"/>
      <c r="AH75" s="67"/>
      <c r="AI75" s="67"/>
      <c r="AJ75" s="68"/>
    </row>
    <row r="76" spans="1:36" ht="54.75" customHeight="1">
      <c r="A76" s="61" t="s">
        <v>272</v>
      </c>
      <c r="B76" s="62" t="s">
        <v>276</v>
      </c>
      <c r="C76" s="51">
        <f t="shared" si="26"/>
        <v>0</v>
      </c>
      <c r="D76" s="51"/>
      <c r="E76" s="51">
        <v>0</v>
      </c>
      <c r="F76" s="51">
        <v>0</v>
      </c>
      <c r="G76" s="51">
        <v>0</v>
      </c>
      <c r="H76" s="51">
        <f t="shared" si="27"/>
        <v>3.2192000000000001E-4</v>
      </c>
      <c r="I76" s="51"/>
      <c r="J76" s="51"/>
      <c r="K76" s="51"/>
      <c r="L76" s="51">
        <v>3.2192000000000001E-4</v>
      </c>
      <c r="M76" s="51">
        <f t="shared" si="28"/>
        <v>-3.2192000000000001E-4</v>
      </c>
      <c r="N76" s="51">
        <f t="shared" si="29"/>
        <v>0</v>
      </c>
      <c r="O76" s="51">
        <f t="shared" si="30"/>
        <v>0</v>
      </c>
      <c r="P76" s="51">
        <f t="shared" si="31"/>
        <v>0</v>
      </c>
      <c r="Q76" s="51">
        <f t="shared" si="32"/>
        <v>-3.2192000000000001E-4</v>
      </c>
      <c r="R76" s="51">
        <f t="shared" si="33"/>
        <v>3.2192000000000001E-4</v>
      </c>
      <c r="S76" s="51"/>
      <c r="T76" s="51"/>
      <c r="U76" s="51"/>
      <c r="V76" s="51">
        <v>3.2192000000000001E-4</v>
      </c>
      <c r="W76" s="51"/>
      <c r="X76" s="51"/>
      <c r="Y76" s="51"/>
      <c r="Z76" s="51"/>
      <c r="AA76" s="63"/>
      <c r="AB76" s="63"/>
      <c r="AC76" s="63"/>
      <c r="AD76" s="63"/>
      <c r="AE76" s="63"/>
      <c r="AF76" s="63"/>
      <c r="AG76" s="63"/>
      <c r="AH76" s="63"/>
      <c r="AI76" s="63"/>
      <c r="AJ76" s="65"/>
    </row>
    <row r="77" spans="1:36" ht="36" customHeight="1">
      <c r="A77" s="61" t="s">
        <v>273</v>
      </c>
      <c r="B77" s="62" t="s">
        <v>277</v>
      </c>
      <c r="C77" s="51">
        <f t="shared" si="26"/>
        <v>0</v>
      </c>
      <c r="D77" s="51"/>
      <c r="E77" s="51">
        <v>0</v>
      </c>
      <c r="F77" s="51">
        <v>0</v>
      </c>
      <c r="G77" s="51">
        <v>0</v>
      </c>
      <c r="H77" s="51">
        <f t="shared" si="27"/>
        <v>3.2194999999999999E-4</v>
      </c>
      <c r="I77" s="51"/>
      <c r="J77" s="51"/>
      <c r="K77" s="51"/>
      <c r="L77" s="51">
        <v>3.2194999999999999E-4</v>
      </c>
      <c r="M77" s="51">
        <f t="shared" si="28"/>
        <v>-3.2194999999999999E-4</v>
      </c>
      <c r="N77" s="51">
        <f t="shared" si="29"/>
        <v>0</v>
      </c>
      <c r="O77" s="51">
        <f t="shared" si="30"/>
        <v>0</v>
      </c>
      <c r="P77" s="51">
        <f t="shared" si="31"/>
        <v>0</v>
      </c>
      <c r="Q77" s="51">
        <f t="shared" si="32"/>
        <v>-3.2194999999999999E-4</v>
      </c>
      <c r="R77" s="51">
        <f t="shared" si="33"/>
        <v>3.2194999999999999E-4</v>
      </c>
      <c r="S77" s="51"/>
      <c r="T77" s="51"/>
      <c r="U77" s="51"/>
      <c r="V77" s="51">
        <v>3.2194999999999999E-4</v>
      </c>
      <c r="W77" s="51"/>
      <c r="X77" s="51"/>
      <c r="Y77" s="51"/>
      <c r="Z77" s="51"/>
      <c r="AA77" s="67"/>
      <c r="AB77" s="67"/>
      <c r="AC77" s="67"/>
      <c r="AD77" s="67"/>
      <c r="AE77" s="67"/>
      <c r="AF77" s="67"/>
      <c r="AG77" s="67"/>
      <c r="AH77" s="67"/>
      <c r="AI77" s="67"/>
      <c r="AJ77" s="68"/>
    </row>
    <row r="78" spans="1:36" ht="54.75" customHeight="1">
      <c r="A78" s="61" t="s">
        <v>274</v>
      </c>
      <c r="B78" s="62" t="s">
        <v>278</v>
      </c>
      <c r="C78" s="51">
        <f t="shared" si="26"/>
        <v>0</v>
      </c>
      <c r="D78" s="51"/>
      <c r="E78" s="51">
        <v>0</v>
      </c>
      <c r="F78" s="51">
        <v>0</v>
      </c>
      <c r="G78" s="51">
        <v>0</v>
      </c>
      <c r="H78" s="51">
        <f t="shared" si="27"/>
        <v>2.1215000000000001E-4</v>
      </c>
      <c r="I78" s="51"/>
      <c r="J78" s="51"/>
      <c r="K78" s="51"/>
      <c r="L78" s="51">
        <v>2.1215000000000001E-4</v>
      </c>
      <c r="M78" s="51">
        <f t="shared" si="28"/>
        <v>-2.1215000000000001E-4</v>
      </c>
      <c r="N78" s="51">
        <f t="shared" si="29"/>
        <v>0</v>
      </c>
      <c r="O78" s="51">
        <f t="shared" si="30"/>
        <v>0</v>
      </c>
      <c r="P78" s="51">
        <f t="shared" si="31"/>
        <v>0</v>
      </c>
      <c r="Q78" s="51">
        <f t="shared" si="32"/>
        <v>-2.1215000000000001E-4</v>
      </c>
      <c r="R78" s="51">
        <f t="shared" si="33"/>
        <v>2.1215000000000001E-4</v>
      </c>
      <c r="S78" s="51"/>
      <c r="T78" s="51"/>
      <c r="U78" s="51"/>
      <c r="V78" s="51">
        <v>2.1215000000000001E-4</v>
      </c>
      <c r="W78" s="51"/>
      <c r="X78" s="51"/>
      <c r="Y78" s="51"/>
      <c r="Z78" s="51"/>
      <c r="AA78" s="63"/>
      <c r="AB78" s="63"/>
      <c r="AC78" s="63"/>
      <c r="AD78" s="63"/>
      <c r="AE78" s="63"/>
      <c r="AF78" s="63"/>
      <c r="AG78" s="63"/>
      <c r="AH78" s="63"/>
      <c r="AI78" s="63"/>
      <c r="AJ78" s="65"/>
    </row>
    <row r="79" spans="1:36" ht="54.75" customHeight="1">
      <c r="A79" s="61" t="s">
        <v>275</v>
      </c>
      <c r="B79" s="62" t="s">
        <v>295</v>
      </c>
      <c r="C79" s="51">
        <f t="shared" si="26"/>
        <v>0</v>
      </c>
      <c r="D79" s="51"/>
      <c r="E79" s="51">
        <v>0</v>
      </c>
      <c r="F79" s="51">
        <v>0</v>
      </c>
      <c r="G79" s="51">
        <v>0</v>
      </c>
      <c r="H79" s="51">
        <f t="shared" si="27"/>
        <v>3.6366799999999998E-2</v>
      </c>
      <c r="I79" s="51">
        <v>3.6072E-2</v>
      </c>
      <c r="J79" s="51"/>
      <c r="K79" s="51"/>
      <c r="L79" s="51">
        <v>2.9480000000000001E-4</v>
      </c>
      <c r="M79" s="51">
        <f t="shared" si="28"/>
        <v>-3.6366799999999998E-2</v>
      </c>
      <c r="N79" s="51">
        <f t="shared" si="29"/>
        <v>-3.6072E-2</v>
      </c>
      <c r="O79" s="51">
        <f t="shared" si="30"/>
        <v>0</v>
      </c>
      <c r="P79" s="51">
        <f t="shared" si="31"/>
        <v>0</v>
      </c>
      <c r="Q79" s="51">
        <f t="shared" si="32"/>
        <v>-2.9480000000000001E-4</v>
      </c>
      <c r="R79" s="51">
        <f t="shared" si="33"/>
        <v>3.6366799999999998E-2</v>
      </c>
      <c r="S79" s="51">
        <v>3.6072E-2</v>
      </c>
      <c r="T79" s="51"/>
      <c r="U79" s="51"/>
      <c r="V79" s="51">
        <v>2.9480000000000001E-4</v>
      </c>
      <c r="W79" s="51"/>
      <c r="X79" s="51"/>
      <c r="Y79" s="51"/>
      <c r="Z79" s="51"/>
      <c r="AA79" s="63"/>
      <c r="AB79" s="63"/>
      <c r="AC79" s="63"/>
      <c r="AD79" s="63"/>
      <c r="AE79" s="63"/>
      <c r="AF79" s="63"/>
      <c r="AG79" s="63"/>
      <c r="AH79" s="63"/>
      <c r="AI79" s="63"/>
      <c r="AJ79" s="65"/>
    </row>
    <row r="80" spans="1:36" ht="42.75" customHeight="1">
      <c r="A80" s="61" t="s">
        <v>199</v>
      </c>
      <c r="B80" s="62" t="s">
        <v>279</v>
      </c>
      <c r="C80" s="51">
        <f t="shared" si="26"/>
        <v>0</v>
      </c>
      <c r="D80" s="51"/>
      <c r="E80" s="51">
        <v>0</v>
      </c>
      <c r="F80" s="51">
        <v>0</v>
      </c>
      <c r="G80" s="51">
        <v>0</v>
      </c>
      <c r="H80" s="51">
        <f t="shared" si="27"/>
        <v>0.24832804999999999</v>
      </c>
      <c r="I80" s="51"/>
      <c r="J80" s="51"/>
      <c r="K80" s="51"/>
      <c r="L80" s="51">
        <v>0.24832804999999999</v>
      </c>
      <c r="M80" s="51">
        <f t="shared" si="28"/>
        <v>-0.24832804999999999</v>
      </c>
      <c r="N80" s="51">
        <f t="shared" si="29"/>
        <v>0</v>
      </c>
      <c r="O80" s="51">
        <f t="shared" si="30"/>
        <v>0</v>
      </c>
      <c r="P80" s="51">
        <f t="shared" si="31"/>
        <v>0</v>
      </c>
      <c r="Q80" s="51">
        <f t="shared" si="32"/>
        <v>-0.24832804999999999</v>
      </c>
      <c r="R80" s="51">
        <f t="shared" si="33"/>
        <v>6.8502937069999996</v>
      </c>
      <c r="S80" s="51"/>
      <c r="T80" s="51"/>
      <c r="U80" s="51">
        <v>6.601965657</v>
      </c>
      <c r="V80" s="51">
        <v>0.24832804999999999</v>
      </c>
      <c r="W80" s="51"/>
      <c r="X80" s="51"/>
      <c r="Y80" s="51"/>
      <c r="Z80" s="51"/>
      <c r="AA80" s="67"/>
      <c r="AB80" s="67"/>
      <c r="AC80" s="67"/>
      <c r="AD80" s="67"/>
      <c r="AE80" s="67"/>
      <c r="AF80" s="67"/>
      <c r="AG80" s="67"/>
      <c r="AH80" s="67"/>
      <c r="AI80" s="67"/>
      <c r="AJ80" s="68"/>
    </row>
    <row r="81" spans="1:36" ht="54.75" customHeight="1">
      <c r="A81" s="61" t="s">
        <v>296</v>
      </c>
      <c r="B81" s="62" t="s">
        <v>280</v>
      </c>
      <c r="C81" s="51">
        <f t="shared" si="26"/>
        <v>0</v>
      </c>
      <c r="D81" s="51"/>
      <c r="E81" s="51">
        <v>0</v>
      </c>
      <c r="F81" s="51">
        <v>0</v>
      </c>
      <c r="G81" s="51">
        <v>0</v>
      </c>
      <c r="H81" s="51">
        <f t="shared" si="27"/>
        <v>0.13941629999999999</v>
      </c>
      <c r="I81" s="51"/>
      <c r="J81" s="51"/>
      <c r="K81" s="51"/>
      <c r="L81" s="51">
        <v>0.13941629999999999</v>
      </c>
      <c r="M81" s="51">
        <f t="shared" si="28"/>
        <v>-0.13941629999999999</v>
      </c>
      <c r="N81" s="51">
        <f t="shared" si="29"/>
        <v>0</v>
      </c>
      <c r="O81" s="51">
        <f t="shared" si="30"/>
        <v>0</v>
      </c>
      <c r="P81" s="51">
        <f t="shared" si="31"/>
        <v>0</v>
      </c>
      <c r="Q81" s="51">
        <f t="shared" si="32"/>
        <v>-0.13941629999999999</v>
      </c>
      <c r="R81" s="51">
        <f t="shared" si="33"/>
        <v>0.13941629999999999</v>
      </c>
      <c r="S81" s="51"/>
      <c r="T81" s="51"/>
      <c r="U81" s="51"/>
      <c r="V81" s="51">
        <v>0.13941629999999999</v>
      </c>
      <c r="W81" s="51"/>
      <c r="X81" s="51"/>
      <c r="Y81" s="51"/>
      <c r="Z81" s="51"/>
      <c r="AA81" s="63"/>
      <c r="AB81" s="63"/>
      <c r="AC81" s="63"/>
      <c r="AD81" s="63"/>
      <c r="AE81" s="63"/>
      <c r="AF81" s="63"/>
      <c r="AG81" s="63"/>
      <c r="AH81" s="63"/>
      <c r="AI81" s="63"/>
      <c r="AJ81" s="65"/>
    </row>
    <row r="82" spans="1:36" ht="30.75" customHeight="1">
      <c r="A82" s="61" t="s">
        <v>299</v>
      </c>
      <c r="B82" s="62" t="s">
        <v>281</v>
      </c>
      <c r="C82" s="51">
        <f>D82+E82+F82+G82</f>
        <v>0</v>
      </c>
      <c r="D82" s="51"/>
      <c r="E82" s="51">
        <v>0</v>
      </c>
      <c r="F82" s="51">
        <v>0</v>
      </c>
      <c r="G82" s="51">
        <v>0</v>
      </c>
      <c r="H82" s="51">
        <f>I82+J82+K82+L82</f>
        <v>0.34038121259999998</v>
      </c>
      <c r="I82" s="51"/>
      <c r="J82" s="51"/>
      <c r="K82" s="51">
        <v>0.32637870159999999</v>
      </c>
      <c r="L82" s="51">
        <v>1.4002511E-2</v>
      </c>
      <c r="M82" s="51">
        <f>N82+O82+P82+Q82</f>
        <v>-0.34038121259999998</v>
      </c>
      <c r="N82" s="51">
        <f t="shared" si="29"/>
        <v>0</v>
      </c>
      <c r="O82" s="51">
        <f t="shared" si="30"/>
        <v>0</v>
      </c>
      <c r="P82" s="51">
        <f t="shared" si="31"/>
        <v>-0.32637870159999999</v>
      </c>
      <c r="Q82" s="51">
        <f t="shared" si="32"/>
        <v>-1.4002511E-2</v>
      </c>
      <c r="R82" s="51">
        <f>S82+T82+U82+V82</f>
        <v>0.34038121259999998</v>
      </c>
      <c r="S82" s="51"/>
      <c r="T82" s="51"/>
      <c r="U82" s="51">
        <v>0.32637870159999999</v>
      </c>
      <c r="V82" s="51">
        <v>1.4002511E-2</v>
      </c>
      <c r="W82" s="51"/>
      <c r="X82" s="51"/>
      <c r="Y82" s="51"/>
      <c r="Z82" s="51"/>
      <c r="AA82" s="67"/>
      <c r="AB82" s="67"/>
      <c r="AC82" s="67"/>
      <c r="AD82" s="67"/>
      <c r="AE82" s="67"/>
      <c r="AF82" s="67"/>
      <c r="AG82" s="67"/>
      <c r="AH82" s="67"/>
      <c r="AI82" s="67"/>
      <c r="AJ82" s="68"/>
    </row>
    <row r="83" spans="1:36" ht="10.5" customHeight="1">
      <c r="A83" s="209">
        <v>24</v>
      </c>
      <c r="B83" s="210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9"/>
      <c r="AB83" s="59"/>
      <c r="AC83" s="59"/>
      <c r="AD83" s="59"/>
      <c r="AE83" s="59"/>
      <c r="AF83" s="59"/>
      <c r="AG83" s="59"/>
      <c r="AH83" s="59"/>
      <c r="AI83" s="59"/>
      <c r="AJ83" s="60"/>
    </row>
    <row r="84" spans="1:36" ht="31.5" customHeight="1">
      <c r="A84" s="56"/>
      <c r="B84" s="57" t="s">
        <v>57</v>
      </c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60"/>
    </row>
    <row r="85" spans="1:36" ht="10.5" customHeight="1">
      <c r="A85" s="61" t="s">
        <v>24</v>
      </c>
      <c r="B85" s="62" t="s">
        <v>25</v>
      </c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5"/>
    </row>
    <row r="86" spans="1:36" ht="10.5" customHeight="1">
      <c r="A86" s="61" t="s">
        <v>26</v>
      </c>
      <c r="B86" s="62" t="s">
        <v>27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5"/>
    </row>
    <row r="87" spans="1:36" ht="10.5" customHeight="1" thickBot="1">
      <c r="A87" s="69" t="s">
        <v>28</v>
      </c>
      <c r="B87" s="70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65"/>
    </row>
    <row r="88" spans="1:36" ht="15.75" customHeight="1">
      <c r="A88" s="72"/>
      <c r="B88" s="72" t="s">
        <v>56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</row>
    <row r="89" spans="1:36">
      <c r="A89" s="72"/>
      <c r="B89" s="72" t="s">
        <v>55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</row>
    <row r="91" spans="1:36" ht="18.75">
      <c r="B91" s="32"/>
      <c r="C91" s="32"/>
      <c r="D91" s="32"/>
      <c r="E91" s="32"/>
      <c r="F91" s="32" t="s">
        <v>240</v>
      </c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 t="s">
        <v>241</v>
      </c>
      <c r="T91" s="32"/>
      <c r="U91" s="32"/>
    </row>
    <row r="92" spans="1:36" ht="18.7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</row>
    <row r="93" spans="1:36" ht="18.75">
      <c r="B93" s="32"/>
      <c r="C93" s="32"/>
      <c r="D93" s="32"/>
      <c r="E93" s="32"/>
      <c r="F93" s="32" t="s">
        <v>242</v>
      </c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 t="s">
        <v>243</v>
      </c>
      <c r="T93" s="32"/>
      <c r="U93" s="32"/>
    </row>
    <row r="94" spans="1:36" ht="18.75"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</row>
    <row r="95" spans="1:36" ht="18.75">
      <c r="B95" s="32"/>
      <c r="C95" s="32"/>
      <c r="D95" s="32"/>
      <c r="E95" s="32"/>
      <c r="F95" s="32" t="s">
        <v>244</v>
      </c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 t="s">
        <v>245</v>
      </c>
      <c r="T95" s="32"/>
      <c r="U95" s="32"/>
    </row>
  </sheetData>
  <mergeCells count="18">
    <mergeCell ref="A83:B83"/>
    <mergeCell ref="A83:B83"/>
    <mergeCell ref="A2:AJ2"/>
    <mergeCell ref="A13:A14"/>
    <mergeCell ref="B13:B14"/>
    <mergeCell ref="C13:G14"/>
    <mergeCell ref="H13:L14"/>
    <mergeCell ref="M13:Q14"/>
    <mergeCell ref="AG7:AH7"/>
    <mergeCell ref="C5:AC5"/>
    <mergeCell ref="AJ14:AJ15"/>
    <mergeCell ref="AG1:AJ1"/>
    <mergeCell ref="AG1:AJ1"/>
    <mergeCell ref="AE14:AI14"/>
    <mergeCell ref="W14:Z14"/>
    <mergeCell ref="R13:V14"/>
    <mergeCell ref="W13:AJ13"/>
    <mergeCell ref="AA14:AD14"/>
  </mergeCells>
  <pageMargins left="3.937007874015748E-2" right="3.937007874015748E-2" top="3.937007874015748E-2" bottom="3.937007874015748E-2" header="3.937007874015748E-2" footer="3.937007874015748E-2"/>
  <pageSetup paperSize="9" scale="50" fitToHeight="2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Y55"/>
  <sheetViews>
    <sheetView topLeftCell="C16" zoomScale="130" zoomScaleNormal="130" zoomScaleSheetLayoutView="100" workbookViewId="0">
      <selection activeCell="AX44" sqref="AX44:BF44"/>
    </sheetView>
  </sheetViews>
  <sheetFormatPr defaultColWidth="0.85546875" defaultRowHeight="11.25"/>
  <cols>
    <col min="1" max="82" width="0.85546875" style="1"/>
    <col min="83" max="83" width="1.140625" style="1" customWidth="1"/>
    <col min="84" max="16384" width="0.85546875" style="1"/>
  </cols>
  <sheetData>
    <row r="1" spans="1:155" ht="9.9499999999999993" customHeight="1"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 t="s">
        <v>139</v>
      </c>
    </row>
    <row r="2" spans="1:155" ht="9.9499999999999993" customHeight="1"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11" t="s">
        <v>138</v>
      </c>
    </row>
    <row r="3" spans="1:155" ht="9.9499999999999993" customHeight="1"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11" t="s">
        <v>137</v>
      </c>
    </row>
    <row r="4" spans="1:155" ht="9.9499999999999993" customHeight="1"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11"/>
    </row>
    <row r="5" spans="1:155" s="10" customFormat="1" ht="14.25" customHeight="1">
      <c r="A5" s="193" t="s">
        <v>253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/>
      <c r="EO5" s="215"/>
      <c r="EP5" s="215"/>
      <c r="EQ5" s="215"/>
      <c r="ER5" s="215"/>
      <c r="ES5" s="215"/>
      <c r="ET5" s="215"/>
      <c r="EU5" s="215"/>
      <c r="EV5" s="215"/>
      <c r="EW5" s="215"/>
      <c r="EX5" s="215"/>
      <c r="EY5" s="215"/>
    </row>
    <row r="6" spans="1:155" s="10" customFormat="1" ht="14.25" customHeight="1">
      <c r="A6" s="215"/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</row>
    <row r="7" spans="1:155" s="10" customFormat="1" ht="14.2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</row>
    <row r="8" spans="1:155" s="10" customFormat="1" ht="73.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85" t="s">
        <v>257</v>
      </c>
      <c r="DA8" s="219"/>
      <c r="DB8" s="219"/>
      <c r="DC8" s="219"/>
      <c r="DD8" s="219"/>
      <c r="DE8" s="219"/>
      <c r="DF8" s="219"/>
      <c r="DG8" s="219"/>
      <c r="DH8" s="219"/>
      <c r="DI8" s="219"/>
      <c r="DJ8" s="219"/>
      <c r="DK8" s="219"/>
      <c r="DL8" s="219"/>
      <c r="DM8" s="219"/>
      <c r="DN8" s="219"/>
      <c r="DO8" s="219"/>
      <c r="DP8" s="219"/>
      <c r="DQ8" s="219"/>
      <c r="DR8" s="219"/>
      <c r="DS8" s="219"/>
      <c r="DT8" s="219"/>
      <c r="DU8" s="219"/>
      <c r="DV8" s="219"/>
      <c r="DW8" s="219"/>
      <c r="DX8" s="219"/>
      <c r="DY8" s="219"/>
      <c r="DZ8" s="219"/>
      <c r="EA8" s="219"/>
      <c r="EB8" s="219"/>
      <c r="EC8" s="219"/>
      <c r="ED8" s="219"/>
      <c r="EE8" s="219"/>
      <c r="EF8" s="219"/>
      <c r="EG8" s="219"/>
      <c r="EH8" s="219"/>
      <c r="EI8" s="219"/>
      <c r="EJ8" s="219"/>
      <c r="EK8" s="219"/>
      <c r="EL8" s="219"/>
      <c r="EM8" s="219"/>
      <c r="EN8" s="219"/>
      <c r="EO8" s="219"/>
      <c r="EP8" s="219"/>
      <c r="EQ8" s="219"/>
      <c r="ER8" s="219"/>
      <c r="ES8" s="219"/>
      <c r="ET8" s="219"/>
      <c r="EU8" s="219"/>
      <c r="EV8" s="219"/>
      <c r="EW8" s="219"/>
      <c r="EX8" s="219"/>
      <c r="EY8" s="219"/>
    </row>
    <row r="9" spans="1:155" s="10" customFormat="1" ht="14.2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</row>
    <row r="10" spans="1:155" s="10" customFormat="1" ht="14.2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216" t="s">
        <v>243</v>
      </c>
      <c r="EH10" s="216"/>
      <c r="EI10" s="216"/>
      <c r="EJ10" s="216"/>
      <c r="EK10" s="216"/>
      <c r="EL10" s="216"/>
      <c r="EM10" s="216"/>
      <c r="EN10" s="216"/>
      <c r="EO10" s="216"/>
      <c r="EP10" s="216"/>
      <c r="EQ10" s="216"/>
      <c r="ER10" s="216"/>
      <c r="ES10" s="216"/>
      <c r="ET10" s="216"/>
      <c r="EU10" s="216"/>
      <c r="EV10" s="216"/>
      <c r="EW10" s="216"/>
      <c r="EX10" s="216"/>
      <c r="EY10" s="216"/>
    </row>
    <row r="11" spans="1:155" s="10" customFormat="1" ht="14.2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17" t="s">
        <v>18</v>
      </c>
      <c r="DL11" s="217"/>
      <c r="DM11" s="217"/>
      <c r="DN11" s="217"/>
      <c r="DO11" s="217"/>
      <c r="DP11" s="217"/>
      <c r="DQ11" s="217"/>
      <c r="DR11" s="217"/>
      <c r="DS11" s="217"/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</row>
    <row r="12" spans="1:155" ht="15" customHeight="1">
      <c r="DW12" s="25"/>
      <c r="DX12" s="25"/>
      <c r="DY12" s="25"/>
      <c r="DZ12" s="25"/>
      <c r="EA12" s="25"/>
      <c r="EB12" s="218"/>
      <c r="EC12" s="218"/>
      <c r="ED12" s="218"/>
      <c r="EE12" s="218"/>
      <c r="EF12" s="218"/>
      <c r="EG12" s="218"/>
      <c r="EH12" s="218"/>
      <c r="EI12" s="218"/>
      <c r="EJ12" s="218"/>
      <c r="EK12" s="218"/>
      <c r="EL12" s="218"/>
      <c r="EM12" s="218"/>
      <c r="EN12" s="218"/>
      <c r="EO12" s="218"/>
      <c r="EP12" s="218"/>
      <c r="EQ12" s="218"/>
      <c r="ER12" s="218"/>
      <c r="ES12" s="218"/>
      <c r="ET12" s="218"/>
      <c r="EU12" s="218"/>
      <c r="EV12" s="218"/>
      <c r="EW12" s="218"/>
      <c r="EX12" s="218"/>
      <c r="EY12" s="218"/>
    </row>
    <row r="13" spans="1:155" ht="16.5" customHeight="1">
      <c r="DK13" s="220" t="s">
        <v>256</v>
      </c>
      <c r="DL13" s="220"/>
      <c r="DM13" s="220"/>
      <c r="DN13" s="220"/>
      <c r="DO13" s="220"/>
      <c r="DP13" s="220"/>
      <c r="DQ13" s="220"/>
      <c r="DR13" s="220"/>
      <c r="DS13" s="220"/>
      <c r="DT13" s="220"/>
      <c r="DU13" s="220"/>
      <c r="DV13" s="220"/>
      <c r="DW13" s="220"/>
      <c r="DX13" s="220"/>
      <c r="DY13" s="220"/>
      <c r="DZ13" s="220"/>
      <c r="EA13" s="220"/>
      <c r="EB13" s="220"/>
      <c r="EC13" s="220"/>
      <c r="ED13" s="220"/>
      <c r="EE13" s="220"/>
      <c r="EF13" s="220"/>
      <c r="EG13" s="220"/>
      <c r="EH13" s="220"/>
      <c r="EI13" s="220"/>
      <c r="EJ13" s="220"/>
      <c r="EK13" s="220"/>
      <c r="EL13" s="220"/>
      <c r="EM13" s="220"/>
      <c r="EN13" s="220"/>
      <c r="EO13" s="220"/>
      <c r="EP13" s="220"/>
      <c r="EQ13" s="220"/>
      <c r="ER13" s="220"/>
      <c r="ES13" s="220"/>
      <c r="ET13" s="220"/>
      <c r="EU13" s="220"/>
      <c r="EV13" s="220"/>
      <c r="EW13" s="220"/>
      <c r="EX13" s="220"/>
      <c r="EY13" s="220"/>
    </row>
    <row r="14" spans="1:155" ht="12">
      <c r="DW14" s="25"/>
      <c r="DX14" s="221"/>
      <c r="DY14" s="221"/>
      <c r="DZ14" s="221"/>
      <c r="EA14" s="221"/>
      <c r="EB14" s="221"/>
      <c r="EC14" s="221"/>
      <c r="ED14" s="221"/>
      <c r="EE14" s="221"/>
      <c r="EF14" s="221"/>
      <c r="EG14" s="221"/>
      <c r="EH14" s="221"/>
      <c r="EI14" s="221"/>
      <c r="EJ14" s="221"/>
      <c r="EK14" s="221"/>
      <c r="EL14" s="221"/>
      <c r="EM14" s="221"/>
      <c r="EN14" s="221"/>
      <c r="EO14" s="221"/>
      <c r="EP14" s="221"/>
      <c r="EQ14" s="221"/>
      <c r="ER14" s="221"/>
      <c r="ES14" s="221"/>
      <c r="ET14" s="221"/>
      <c r="EU14" s="221"/>
      <c r="EV14" s="221"/>
      <c r="EW14" s="221"/>
      <c r="EX14" s="221"/>
      <c r="EY14" s="221"/>
    </row>
    <row r="15" spans="1:155" ht="15.75">
      <c r="DW15" s="222"/>
      <c r="DX15" s="222"/>
      <c r="DY15" s="223"/>
      <c r="DZ15" s="223"/>
      <c r="EA15" s="223"/>
      <c r="EB15" s="224"/>
      <c r="EC15" s="224"/>
      <c r="ED15" s="223"/>
      <c r="EE15" s="223"/>
      <c r="EF15" s="223"/>
      <c r="EG15" s="223"/>
      <c r="EH15" s="223"/>
      <c r="EI15" s="223"/>
      <c r="EJ15" s="223"/>
      <c r="EK15" s="223"/>
      <c r="EL15" s="223"/>
      <c r="EM15" s="223"/>
      <c r="EN15" s="223"/>
      <c r="EO15" s="222"/>
      <c r="EP15" s="222"/>
      <c r="EQ15" s="222"/>
      <c r="ER15" s="225" t="s">
        <v>19</v>
      </c>
      <c r="ES15" s="225"/>
      <c r="ET15" s="225"/>
      <c r="EU15" s="225"/>
      <c r="EV15" s="225"/>
      <c r="EW15" s="225"/>
      <c r="EX15" s="225"/>
      <c r="EY15" s="225"/>
    </row>
    <row r="16" spans="1:155" ht="6" customHeight="1" thickBot="1"/>
    <row r="17" spans="1:155" ht="11.1" customHeight="1">
      <c r="A17" s="226" t="s">
        <v>0</v>
      </c>
      <c r="B17" s="227"/>
      <c r="C17" s="227"/>
      <c r="D17" s="227"/>
      <c r="E17" s="227"/>
      <c r="F17" s="228"/>
      <c r="G17" s="235" t="s">
        <v>136</v>
      </c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8"/>
      <c r="AO17" s="238" t="s">
        <v>8</v>
      </c>
      <c r="AP17" s="239"/>
      <c r="AQ17" s="239"/>
      <c r="AR17" s="239"/>
      <c r="AS17" s="239"/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  <c r="BF17" s="239"/>
      <c r="BG17" s="239"/>
      <c r="BH17" s="239"/>
      <c r="BI17" s="239"/>
      <c r="BJ17" s="239"/>
      <c r="BK17" s="239"/>
      <c r="BL17" s="239"/>
      <c r="BM17" s="239"/>
      <c r="BN17" s="239"/>
      <c r="BO17" s="239"/>
      <c r="BP17" s="239"/>
      <c r="BQ17" s="239"/>
      <c r="BR17" s="239"/>
      <c r="BS17" s="239"/>
      <c r="BT17" s="239"/>
      <c r="BU17" s="239"/>
      <c r="BV17" s="239"/>
      <c r="BW17" s="239"/>
      <c r="BX17" s="239"/>
      <c r="BY17" s="239"/>
      <c r="BZ17" s="239"/>
      <c r="CA17" s="239"/>
      <c r="CB17" s="239"/>
      <c r="CC17" s="239"/>
      <c r="CD17" s="239"/>
      <c r="CE17" s="239"/>
      <c r="CF17" s="239"/>
      <c r="CG17" s="239"/>
      <c r="CH17" s="239"/>
      <c r="CI17" s="239"/>
      <c r="CJ17" s="239"/>
      <c r="CK17" s="239"/>
      <c r="CL17" s="239"/>
      <c r="CM17" s="239"/>
      <c r="CN17" s="239"/>
      <c r="CO17" s="239"/>
      <c r="CP17" s="239"/>
      <c r="CQ17" s="239"/>
      <c r="CR17" s="239"/>
      <c r="CS17" s="239"/>
      <c r="CT17" s="239"/>
      <c r="CU17" s="239"/>
      <c r="CV17" s="239"/>
      <c r="CW17" s="239"/>
      <c r="CX17" s="239"/>
      <c r="CY17" s="239"/>
      <c r="CZ17" s="239"/>
      <c r="DA17" s="239"/>
      <c r="DB17" s="239"/>
      <c r="DC17" s="239"/>
      <c r="DD17" s="239"/>
      <c r="DE17" s="239"/>
      <c r="DF17" s="239"/>
      <c r="DG17" s="239"/>
      <c r="DH17" s="239"/>
      <c r="DI17" s="239"/>
      <c r="DJ17" s="239"/>
      <c r="DK17" s="239"/>
      <c r="DL17" s="239"/>
      <c r="DM17" s="239"/>
      <c r="DN17" s="239"/>
      <c r="DO17" s="239"/>
      <c r="DP17" s="239"/>
      <c r="DQ17" s="239"/>
      <c r="DR17" s="239"/>
      <c r="DS17" s="239"/>
      <c r="DT17" s="239"/>
      <c r="DU17" s="239"/>
      <c r="DV17" s="239"/>
      <c r="DW17" s="239"/>
      <c r="DX17" s="239"/>
      <c r="DY17" s="239"/>
      <c r="DZ17" s="240"/>
      <c r="EA17" s="235" t="s">
        <v>17</v>
      </c>
      <c r="EB17" s="227"/>
      <c r="EC17" s="227"/>
      <c r="ED17" s="227"/>
      <c r="EE17" s="227"/>
      <c r="EF17" s="227"/>
      <c r="EG17" s="227"/>
      <c r="EH17" s="227"/>
      <c r="EI17" s="227"/>
      <c r="EJ17" s="227"/>
      <c r="EK17" s="227"/>
      <c r="EL17" s="227"/>
      <c r="EM17" s="227"/>
      <c r="EN17" s="227"/>
      <c r="EO17" s="227"/>
      <c r="EP17" s="227"/>
      <c r="EQ17" s="227"/>
      <c r="ER17" s="227"/>
      <c r="ES17" s="227"/>
      <c r="ET17" s="227"/>
      <c r="EU17" s="227"/>
      <c r="EV17" s="227"/>
      <c r="EW17" s="227"/>
      <c r="EX17" s="227"/>
      <c r="EY17" s="241"/>
    </row>
    <row r="18" spans="1:155" ht="11.1" customHeight="1">
      <c r="A18" s="229"/>
      <c r="B18" s="230"/>
      <c r="C18" s="230"/>
      <c r="D18" s="230"/>
      <c r="E18" s="230"/>
      <c r="F18" s="231"/>
      <c r="G18" s="236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1"/>
      <c r="AO18" s="244" t="s">
        <v>5</v>
      </c>
      <c r="AP18" s="245"/>
      <c r="AQ18" s="245"/>
      <c r="AR18" s="245"/>
      <c r="AS18" s="245"/>
      <c r="AT18" s="245"/>
      <c r="AU18" s="245"/>
      <c r="AV18" s="245"/>
      <c r="AW18" s="245"/>
      <c r="AX18" s="245"/>
      <c r="AY18" s="245"/>
      <c r="AZ18" s="245"/>
      <c r="BA18" s="245"/>
      <c r="BB18" s="245"/>
      <c r="BC18" s="245"/>
      <c r="BD18" s="245"/>
      <c r="BE18" s="245"/>
      <c r="BF18" s="246"/>
      <c r="BG18" s="244" t="s">
        <v>42</v>
      </c>
      <c r="BH18" s="245"/>
      <c r="BI18" s="245"/>
      <c r="BJ18" s="245"/>
      <c r="BK18" s="245"/>
      <c r="BL18" s="245"/>
      <c r="BM18" s="245"/>
      <c r="BN18" s="245"/>
      <c r="BO18" s="245"/>
      <c r="BP18" s="245"/>
      <c r="BQ18" s="245"/>
      <c r="BR18" s="245"/>
      <c r="BS18" s="245"/>
      <c r="BT18" s="245"/>
      <c r="BU18" s="245"/>
      <c r="BV18" s="245"/>
      <c r="BW18" s="245"/>
      <c r="BX18" s="246"/>
      <c r="BY18" s="244" t="s">
        <v>43</v>
      </c>
      <c r="BZ18" s="245"/>
      <c r="CA18" s="245"/>
      <c r="CB18" s="245"/>
      <c r="CC18" s="245"/>
      <c r="CD18" s="245"/>
      <c r="CE18" s="245"/>
      <c r="CF18" s="245"/>
      <c r="CG18" s="245"/>
      <c r="CH18" s="245"/>
      <c r="CI18" s="245"/>
      <c r="CJ18" s="245"/>
      <c r="CK18" s="245"/>
      <c r="CL18" s="245"/>
      <c r="CM18" s="245"/>
      <c r="CN18" s="245"/>
      <c r="CO18" s="245"/>
      <c r="CP18" s="246"/>
      <c r="CQ18" s="244" t="s">
        <v>44</v>
      </c>
      <c r="CR18" s="245"/>
      <c r="CS18" s="245"/>
      <c r="CT18" s="245"/>
      <c r="CU18" s="245"/>
      <c r="CV18" s="245"/>
      <c r="CW18" s="245"/>
      <c r="CX18" s="245"/>
      <c r="CY18" s="245"/>
      <c r="CZ18" s="245"/>
      <c r="DA18" s="245"/>
      <c r="DB18" s="245"/>
      <c r="DC18" s="245"/>
      <c r="DD18" s="245"/>
      <c r="DE18" s="245"/>
      <c r="DF18" s="245"/>
      <c r="DG18" s="245"/>
      <c r="DH18" s="246"/>
      <c r="DI18" s="244" t="s">
        <v>45</v>
      </c>
      <c r="DJ18" s="245"/>
      <c r="DK18" s="245"/>
      <c r="DL18" s="245"/>
      <c r="DM18" s="245"/>
      <c r="DN18" s="245"/>
      <c r="DO18" s="245"/>
      <c r="DP18" s="245"/>
      <c r="DQ18" s="245"/>
      <c r="DR18" s="245"/>
      <c r="DS18" s="245"/>
      <c r="DT18" s="245"/>
      <c r="DU18" s="245"/>
      <c r="DV18" s="245"/>
      <c r="DW18" s="245"/>
      <c r="DX18" s="245"/>
      <c r="DY18" s="245"/>
      <c r="DZ18" s="246"/>
      <c r="EA18" s="236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42"/>
    </row>
    <row r="19" spans="1:155" ht="11.1" customHeight="1" thickBot="1">
      <c r="A19" s="232"/>
      <c r="B19" s="233"/>
      <c r="C19" s="233"/>
      <c r="D19" s="233"/>
      <c r="E19" s="233"/>
      <c r="F19" s="234"/>
      <c r="G19" s="237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3"/>
      <c r="AD19" s="233"/>
      <c r="AE19" s="233"/>
      <c r="AF19" s="233"/>
      <c r="AG19" s="233"/>
      <c r="AH19" s="233"/>
      <c r="AI19" s="233"/>
      <c r="AJ19" s="233"/>
      <c r="AK19" s="233"/>
      <c r="AL19" s="233"/>
      <c r="AM19" s="233"/>
      <c r="AN19" s="234"/>
      <c r="AO19" s="247" t="s">
        <v>135</v>
      </c>
      <c r="AP19" s="248"/>
      <c r="AQ19" s="248"/>
      <c r="AR19" s="248"/>
      <c r="AS19" s="248"/>
      <c r="AT19" s="248"/>
      <c r="AU19" s="248"/>
      <c r="AV19" s="248"/>
      <c r="AW19" s="249"/>
      <c r="AX19" s="247" t="s">
        <v>134</v>
      </c>
      <c r="AY19" s="248"/>
      <c r="AZ19" s="248"/>
      <c r="BA19" s="248"/>
      <c r="BB19" s="248"/>
      <c r="BC19" s="248"/>
      <c r="BD19" s="248"/>
      <c r="BE19" s="248"/>
      <c r="BF19" s="249"/>
      <c r="BG19" s="247" t="s">
        <v>6</v>
      </c>
      <c r="BH19" s="248"/>
      <c r="BI19" s="248"/>
      <c r="BJ19" s="248"/>
      <c r="BK19" s="248"/>
      <c r="BL19" s="248"/>
      <c r="BM19" s="248"/>
      <c r="BN19" s="248"/>
      <c r="BO19" s="249"/>
      <c r="BP19" s="247" t="s">
        <v>7</v>
      </c>
      <c r="BQ19" s="248"/>
      <c r="BR19" s="248"/>
      <c r="BS19" s="248"/>
      <c r="BT19" s="248"/>
      <c r="BU19" s="248"/>
      <c r="BV19" s="248"/>
      <c r="BW19" s="248"/>
      <c r="BX19" s="249"/>
      <c r="BY19" s="247" t="s">
        <v>6</v>
      </c>
      <c r="BZ19" s="248"/>
      <c r="CA19" s="248"/>
      <c r="CB19" s="248"/>
      <c r="CC19" s="248"/>
      <c r="CD19" s="248"/>
      <c r="CE19" s="248"/>
      <c r="CF19" s="248"/>
      <c r="CG19" s="249"/>
      <c r="CH19" s="247" t="s">
        <v>7</v>
      </c>
      <c r="CI19" s="248"/>
      <c r="CJ19" s="248"/>
      <c r="CK19" s="248"/>
      <c r="CL19" s="248"/>
      <c r="CM19" s="248"/>
      <c r="CN19" s="248"/>
      <c r="CO19" s="248"/>
      <c r="CP19" s="249"/>
      <c r="CQ19" s="247" t="s">
        <v>6</v>
      </c>
      <c r="CR19" s="248"/>
      <c r="CS19" s="248"/>
      <c r="CT19" s="248"/>
      <c r="CU19" s="248"/>
      <c r="CV19" s="248"/>
      <c r="CW19" s="248"/>
      <c r="CX19" s="248"/>
      <c r="CY19" s="249"/>
      <c r="CZ19" s="247" t="s">
        <v>7</v>
      </c>
      <c r="DA19" s="248"/>
      <c r="DB19" s="248"/>
      <c r="DC19" s="248"/>
      <c r="DD19" s="248"/>
      <c r="DE19" s="248"/>
      <c r="DF19" s="248"/>
      <c r="DG19" s="248"/>
      <c r="DH19" s="249"/>
      <c r="DI19" s="247" t="s">
        <v>6</v>
      </c>
      <c r="DJ19" s="248"/>
      <c r="DK19" s="248"/>
      <c r="DL19" s="248"/>
      <c r="DM19" s="248"/>
      <c r="DN19" s="248"/>
      <c r="DO19" s="248"/>
      <c r="DP19" s="248"/>
      <c r="DQ19" s="249"/>
      <c r="DR19" s="247" t="s">
        <v>7</v>
      </c>
      <c r="DS19" s="248"/>
      <c r="DT19" s="248"/>
      <c r="DU19" s="248"/>
      <c r="DV19" s="248"/>
      <c r="DW19" s="248"/>
      <c r="DX19" s="248"/>
      <c r="DY19" s="248"/>
      <c r="DZ19" s="249"/>
      <c r="EA19" s="237"/>
      <c r="EB19" s="233"/>
      <c r="EC19" s="233"/>
      <c r="ED19" s="233"/>
      <c r="EE19" s="233"/>
      <c r="EF19" s="233"/>
      <c r="EG19" s="233"/>
      <c r="EH19" s="233"/>
      <c r="EI19" s="233"/>
      <c r="EJ19" s="233"/>
      <c r="EK19" s="233"/>
      <c r="EL19" s="233"/>
      <c r="EM19" s="233"/>
      <c r="EN19" s="233"/>
      <c r="EO19" s="233"/>
      <c r="EP19" s="233"/>
      <c r="EQ19" s="233"/>
      <c r="ER19" s="233"/>
      <c r="ES19" s="233"/>
      <c r="ET19" s="233"/>
      <c r="EU19" s="233"/>
      <c r="EV19" s="233"/>
      <c r="EW19" s="233"/>
      <c r="EX19" s="233"/>
      <c r="EY19" s="243"/>
    </row>
    <row r="20" spans="1:155" ht="10.5" customHeight="1">
      <c r="A20" s="250" t="s">
        <v>24</v>
      </c>
      <c r="B20" s="251"/>
      <c r="C20" s="251"/>
      <c r="D20" s="251"/>
      <c r="E20" s="251"/>
      <c r="F20" s="252"/>
      <c r="G20" s="253" t="s">
        <v>133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54"/>
      <c r="AG20" s="254"/>
      <c r="AH20" s="254"/>
      <c r="AI20" s="254"/>
      <c r="AJ20" s="254"/>
      <c r="AK20" s="254"/>
      <c r="AL20" s="254"/>
      <c r="AM20" s="254"/>
      <c r="AN20" s="255"/>
      <c r="AO20" s="256">
        <f>AO21+AO28+AO32+AO33+AO35</f>
        <v>4524.3365000000003</v>
      </c>
      <c r="AP20" s="257"/>
      <c r="AQ20" s="257"/>
      <c r="AR20" s="257"/>
      <c r="AS20" s="257"/>
      <c r="AT20" s="257"/>
      <c r="AU20" s="257"/>
      <c r="AV20" s="257"/>
      <c r="AW20" s="258"/>
      <c r="AX20" s="256">
        <f>AX21+AX28+AX32+AX33+AX35</f>
        <v>44.122269060000001</v>
      </c>
      <c r="AY20" s="257"/>
      <c r="AZ20" s="257"/>
      <c r="BA20" s="257"/>
      <c r="BB20" s="257"/>
      <c r="BC20" s="257"/>
      <c r="BD20" s="257"/>
      <c r="BE20" s="257"/>
      <c r="BF20" s="258"/>
      <c r="BG20" s="256">
        <f>BG21+BG28+BG32+BG33+BG35</f>
        <v>1118.0709999999999</v>
      </c>
      <c r="BH20" s="257"/>
      <c r="BI20" s="257"/>
      <c r="BJ20" s="257"/>
      <c r="BK20" s="257"/>
      <c r="BL20" s="257"/>
      <c r="BM20" s="257"/>
      <c r="BN20" s="257"/>
      <c r="BO20" s="258"/>
      <c r="BP20" s="256">
        <f>BP21+BP28+BP32+BP33+BP35</f>
        <v>40.360529059999998</v>
      </c>
      <c r="BQ20" s="257"/>
      <c r="BR20" s="257"/>
      <c r="BS20" s="257"/>
      <c r="BT20" s="257"/>
      <c r="BU20" s="257"/>
      <c r="BV20" s="257"/>
      <c r="BW20" s="257"/>
      <c r="BX20" s="258"/>
      <c r="BY20" s="256">
        <f>BY21+BY28+BY32+BY33+BY35</f>
        <v>1118.07375</v>
      </c>
      <c r="BZ20" s="257"/>
      <c r="CA20" s="257"/>
      <c r="CB20" s="257"/>
      <c r="CC20" s="257"/>
      <c r="CD20" s="257"/>
      <c r="CE20" s="257"/>
      <c r="CF20" s="257"/>
      <c r="CG20" s="258"/>
      <c r="CH20" s="256">
        <f>CH21+CH28+CH32+CH33+CH35</f>
        <v>3.7617399999999996</v>
      </c>
      <c r="CI20" s="257"/>
      <c r="CJ20" s="257"/>
      <c r="CK20" s="257"/>
      <c r="CL20" s="257"/>
      <c r="CM20" s="257"/>
      <c r="CN20" s="257"/>
      <c r="CO20" s="257"/>
      <c r="CP20" s="258"/>
      <c r="CQ20" s="256">
        <f>CQ21+CQ28+CQ32+CQ33+CQ35</f>
        <v>1149.2817500000001</v>
      </c>
      <c r="CR20" s="257"/>
      <c r="CS20" s="257"/>
      <c r="CT20" s="257"/>
      <c r="CU20" s="257"/>
      <c r="CV20" s="257"/>
      <c r="CW20" s="257"/>
      <c r="CX20" s="257"/>
      <c r="CY20" s="258"/>
      <c r="CZ20" s="256">
        <f>CZ21+CZ28+CZ32+CZ33+CZ35</f>
        <v>0</v>
      </c>
      <c r="DA20" s="257"/>
      <c r="DB20" s="257"/>
      <c r="DC20" s="257"/>
      <c r="DD20" s="257"/>
      <c r="DE20" s="257"/>
      <c r="DF20" s="257"/>
      <c r="DG20" s="257"/>
      <c r="DH20" s="258"/>
      <c r="DI20" s="256">
        <f>DI21+DI28+DI32+DI33+DI35</f>
        <v>1138.9100000000001</v>
      </c>
      <c r="DJ20" s="257"/>
      <c r="DK20" s="257"/>
      <c r="DL20" s="257"/>
      <c r="DM20" s="257"/>
      <c r="DN20" s="257"/>
      <c r="DO20" s="257"/>
      <c r="DP20" s="257"/>
      <c r="DQ20" s="258"/>
      <c r="DR20" s="256">
        <f>DR21+DR28+DR32+DR33+DR35</f>
        <v>0</v>
      </c>
      <c r="DS20" s="257"/>
      <c r="DT20" s="257"/>
      <c r="DU20" s="257"/>
      <c r="DV20" s="257"/>
      <c r="DW20" s="257"/>
      <c r="DX20" s="257"/>
      <c r="DY20" s="257"/>
      <c r="DZ20" s="258"/>
      <c r="EA20" s="259"/>
      <c r="EB20" s="260"/>
      <c r="EC20" s="260"/>
      <c r="ED20" s="260"/>
      <c r="EE20" s="260"/>
      <c r="EF20" s="260"/>
      <c r="EG20" s="260"/>
      <c r="EH20" s="260"/>
      <c r="EI20" s="260"/>
      <c r="EJ20" s="260"/>
      <c r="EK20" s="260"/>
      <c r="EL20" s="260"/>
      <c r="EM20" s="260"/>
      <c r="EN20" s="260"/>
      <c r="EO20" s="260"/>
      <c r="EP20" s="260"/>
      <c r="EQ20" s="260"/>
      <c r="ER20" s="260"/>
      <c r="ES20" s="260"/>
      <c r="ET20" s="260"/>
      <c r="EU20" s="260"/>
      <c r="EV20" s="260"/>
      <c r="EW20" s="260"/>
      <c r="EX20" s="260"/>
      <c r="EY20" s="261"/>
    </row>
    <row r="21" spans="1:155" ht="10.5" customHeight="1">
      <c r="A21" s="158" t="s">
        <v>132</v>
      </c>
      <c r="B21" s="159"/>
      <c r="C21" s="159"/>
      <c r="D21" s="159"/>
      <c r="E21" s="159"/>
      <c r="F21" s="160"/>
      <c r="G21" s="262" t="s">
        <v>131</v>
      </c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4"/>
      <c r="AO21" s="167">
        <f>AO22+AO23+AO24</f>
        <v>4474.4684999999999</v>
      </c>
      <c r="AP21" s="168"/>
      <c r="AQ21" s="168"/>
      <c r="AR21" s="168"/>
      <c r="AS21" s="168"/>
      <c r="AT21" s="168"/>
      <c r="AU21" s="168"/>
      <c r="AV21" s="168"/>
      <c r="AW21" s="169"/>
      <c r="AX21" s="167">
        <f>AX22+AX23+AX24</f>
        <v>43.781869059999998</v>
      </c>
      <c r="AY21" s="168"/>
      <c r="AZ21" s="168"/>
      <c r="BA21" s="168"/>
      <c r="BB21" s="168"/>
      <c r="BC21" s="168"/>
      <c r="BD21" s="168"/>
      <c r="BE21" s="168"/>
      <c r="BF21" s="169"/>
      <c r="BG21" s="167">
        <f>BG22+BG23+BG24</f>
        <v>1118.0709999999999</v>
      </c>
      <c r="BH21" s="168"/>
      <c r="BI21" s="168"/>
      <c r="BJ21" s="168"/>
      <c r="BK21" s="168"/>
      <c r="BL21" s="168"/>
      <c r="BM21" s="168"/>
      <c r="BN21" s="168"/>
      <c r="BO21" s="169"/>
      <c r="BP21" s="167">
        <f>BP22+BP23+BP24</f>
        <v>40.360529059999998</v>
      </c>
      <c r="BQ21" s="168"/>
      <c r="BR21" s="168"/>
      <c r="BS21" s="168"/>
      <c r="BT21" s="168"/>
      <c r="BU21" s="168"/>
      <c r="BV21" s="168"/>
      <c r="BW21" s="168"/>
      <c r="BX21" s="169"/>
      <c r="BY21" s="167">
        <f>BY22+BY23+BY24</f>
        <v>1118.07375</v>
      </c>
      <c r="BZ21" s="168"/>
      <c r="CA21" s="168"/>
      <c r="CB21" s="168"/>
      <c r="CC21" s="168"/>
      <c r="CD21" s="168"/>
      <c r="CE21" s="168"/>
      <c r="CF21" s="168"/>
      <c r="CG21" s="169"/>
      <c r="CH21" s="167">
        <f>CH22+CH23+CH24</f>
        <v>3.4213399999999998</v>
      </c>
      <c r="CI21" s="168"/>
      <c r="CJ21" s="168"/>
      <c r="CK21" s="168"/>
      <c r="CL21" s="168"/>
      <c r="CM21" s="168"/>
      <c r="CN21" s="168"/>
      <c r="CO21" s="168"/>
      <c r="CP21" s="169"/>
      <c r="CQ21" s="167">
        <f>CQ22+CQ23+CQ24</f>
        <v>1118.07375</v>
      </c>
      <c r="CR21" s="168"/>
      <c r="CS21" s="168"/>
      <c r="CT21" s="168"/>
      <c r="CU21" s="168"/>
      <c r="CV21" s="168"/>
      <c r="CW21" s="168"/>
      <c r="CX21" s="168"/>
      <c r="CY21" s="169"/>
      <c r="CZ21" s="167">
        <f>CZ22+CZ23+CZ24</f>
        <v>0</v>
      </c>
      <c r="DA21" s="168"/>
      <c r="DB21" s="168"/>
      <c r="DC21" s="168"/>
      <c r="DD21" s="168"/>
      <c r="DE21" s="168"/>
      <c r="DF21" s="168"/>
      <c r="DG21" s="168"/>
      <c r="DH21" s="169"/>
      <c r="DI21" s="167">
        <f>DI22+DI23+DI24</f>
        <v>1120.25</v>
      </c>
      <c r="DJ21" s="168"/>
      <c r="DK21" s="168"/>
      <c r="DL21" s="168"/>
      <c r="DM21" s="168"/>
      <c r="DN21" s="168"/>
      <c r="DO21" s="168"/>
      <c r="DP21" s="168"/>
      <c r="DQ21" s="169"/>
      <c r="DR21" s="167">
        <f>DR22+DR23+DR24</f>
        <v>0</v>
      </c>
      <c r="DS21" s="168"/>
      <c r="DT21" s="168"/>
      <c r="DU21" s="168"/>
      <c r="DV21" s="168"/>
      <c r="DW21" s="168"/>
      <c r="DX21" s="168"/>
      <c r="DY21" s="168"/>
      <c r="DZ21" s="169"/>
      <c r="EA21" s="161"/>
      <c r="EB21" s="162"/>
      <c r="EC21" s="162"/>
      <c r="ED21" s="162"/>
      <c r="EE21" s="162"/>
      <c r="EF21" s="162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2"/>
      <c r="ER21" s="162"/>
      <c r="ES21" s="162"/>
      <c r="ET21" s="162"/>
      <c r="EU21" s="162"/>
      <c r="EV21" s="162"/>
      <c r="EW21" s="162"/>
      <c r="EX21" s="162"/>
      <c r="EY21" s="265"/>
    </row>
    <row r="22" spans="1:155" ht="21.75" customHeight="1">
      <c r="A22" s="158" t="s">
        <v>130</v>
      </c>
      <c r="B22" s="159"/>
      <c r="C22" s="159"/>
      <c r="D22" s="159"/>
      <c r="E22" s="159"/>
      <c r="F22" s="160"/>
      <c r="G22" s="262" t="s">
        <v>129</v>
      </c>
      <c r="H22" s="263"/>
      <c r="I22" s="263"/>
      <c r="J22" s="263"/>
      <c r="K22" s="263"/>
      <c r="L22" s="263"/>
      <c r="M22" s="263"/>
      <c r="N22" s="263"/>
      <c r="O22" s="263"/>
      <c r="P22" s="263"/>
      <c r="Q22" s="263"/>
      <c r="R22" s="263"/>
      <c r="S22" s="263"/>
      <c r="T22" s="263"/>
      <c r="U22" s="263"/>
      <c r="V22" s="263"/>
      <c r="W22" s="263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263"/>
      <c r="AN22" s="264"/>
      <c r="AO22" s="167"/>
      <c r="AP22" s="168"/>
      <c r="AQ22" s="168"/>
      <c r="AR22" s="168"/>
      <c r="AS22" s="168"/>
      <c r="AT22" s="168"/>
      <c r="AU22" s="168"/>
      <c r="AV22" s="168"/>
      <c r="AW22" s="169"/>
      <c r="AX22" s="167"/>
      <c r="AY22" s="168"/>
      <c r="AZ22" s="168"/>
      <c r="BA22" s="168"/>
      <c r="BB22" s="168"/>
      <c r="BC22" s="168"/>
      <c r="BD22" s="168"/>
      <c r="BE22" s="168"/>
      <c r="BF22" s="169"/>
      <c r="BG22" s="167"/>
      <c r="BH22" s="168"/>
      <c r="BI22" s="168"/>
      <c r="BJ22" s="168"/>
      <c r="BK22" s="168"/>
      <c r="BL22" s="168"/>
      <c r="BM22" s="168"/>
      <c r="BN22" s="168"/>
      <c r="BO22" s="169"/>
      <c r="BP22" s="167"/>
      <c r="BQ22" s="168"/>
      <c r="BR22" s="168"/>
      <c r="BS22" s="168"/>
      <c r="BT22" s="168"/>
      <c r="BU22" s="168"/>
      <c r="BV22" s="168"/>
      <c r="BW22" s="168"/>
      <c r="BX22" s="169"/>
      <c r="BY22" s="167"/>
      <c r="BZ22" s="168"/>
      <c r="CA22" s="168"/>
      <c r="CB22" s="168"/>
      <c r="CC22" s="168"/>
      <c r="CD22" s="168"/>
      <c r="CE22" s="168"/>
      <c r="CF22" s="168"/>
      <c r="CG22" s="169"/>
      <c r="CH22" s="167"/>
      <c r="CI22" s="168"/>
      <c r="CJ22" s="168"/>
      <c r="CK22" s="168"/>
      <c r="CL22" s="168"/>
      <c r="CM22" s="168"/>
      <c r="CN22" s="168"/>
      <c r="CO22" s="168"/>
      <c r="CP22" s="169"/>
      <c r="CQ22" s="167"/>
      <c r="CR22" s="168"/>
      <c r="CS22" s="168"/>
      <c r="CT22" s="168"/>
      <c r="CU22" s="168"/>
      <c r="CV22" s="168"/>
      <c r="CW22" s="168"/>
      <c r="CX22" s="168"/>
      <c r="CY22" s="169"/>
      <c r="CZ22" s="167"/>
      <c r="DA22" s="168"/>
      <c r="DB22" s="168"/>
      <c r="DC22" s="168"/>
      <c r="DD22" s="168"/>
      <c r="DE22" s="168"/>
      <c r="DF22" s="168"/>
      <c r="DG22" s="168"/>
      <c r="DH22" s="169"/>
      <c r="DI22" s="167"/>
      <c r="DJ22" s="168"/>
      <c r="DK22" s="168"/>
      <c r="DL22" s="168"/>
      <c r="DM22" s="168"/>
      <c r="DN22" s="168"/>
      <c r="DO22" s="168"/>
      <c r="DP22" s="168"/>
      <c r="DQ22" s="169"/>
      <c r="DR22" s="167"/>
      <c r="DS22" s="168"/>
      <c r="DT22" s="168"/>
      <c r="DU22" s="168"/>
      <c r="DV22" s="168"/>
      <c r="DW22" s="168"/>
      <c r="DX22" s="168"/>
      <c r="DY22" s="168"/>
      <c r="DZ22" s="169"/>
      <c r="EA22" s="161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2"/>
      <c r="ET22" s="162"/>
      <c r="EU22" s="162"/>
      <c r="EV22" s="162"/>
      <c r="EW22" s="162"/>
      <c r="EX22" s="162"/>
      <c r="EY22" s="265"/>
    </row>
    <row r="23" spans="1:155" ht="10.5" customHeight="1">
      <c r="A23" s="158" t="s">
        <v>128</v>
      </c>
      <c r="B23" s="159"/>
      <c r="C23" s="159"/>
      <c r="D23" s="159"/>
      <c r="E23" s="159"/>
      <c r="F23" s="160"/>
      <c r="G23" s="262" t="s">
        <v>127</v>
      </c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4"/>
      <c r="AO23" s="167"/>
      <c r="AP23" s="168"/>
      <c r="AQ23" s="168"/>
      <c r="AR23" s="168"/>
      <c r="AS23" s="168"/>
      <c r="AT23" s="168"/>
      <c r="AU23" s="168"/>
      <c r="AV23" s="168"/>
      <c r="AW23" s="169"/>
      <c r="AX23" s="167"/>
      <c r="AY23" s="168"/>
      <c r="AZ23" s="168"/>
      <c r="BA23" s="168"/>
      <c r="BB23" s="168"/>
      <c r="BC23" s="168"/>
      <c r="BD23" s="168"/>
      <c r="BE23" s="168"/>
      <c r="BF23" s="169"/>
      <c r="BG23" s="167"/>
      <c r="BH23" s="168"/>
      <c r="BI23" s="168"/>
      <c r="BJ23" s="168"/>
      <c r="BK23" s="168"/>
      <c r="BL23" s="168"/>
      <c r="BM23" s="168"/>
      <c r="BN23" s="168"/>
      <c r="BO23" s="169"/>
      <c r="BP23" s="167"/>
      <c r="BQ23" s="168"/>
      <c r="BR23" s="168"/>
      <c r="BS23" s="168"/>
      <c r="BT23" s="168"/>
      <c r="BU23" s="168"/>
      <c r="BV23" s="168"/>
      <c r="BW23" s="168"/>
      <c r="BX23" s="169"/>
      <c r="BY23" s="167"/>
      <c r="BZ23" s="168"/>
      <c r="CA23" s="168"/>
      <c r="CB23" s="168"/>
      <c r="CC23" s="168"/>
      <c r="CD23" s="168"/>
      <c r="CE23" s="168"/>
      <c r="CF23" s="168"/>
      <c r="CG23" s="169"/>
      <c r="CH23" s="167"/>
      <c r="CI23" s="168"/>
      <c r="CJ23" s="168"/>
      <c r="CK23" s="168"/>
      <c r="CL23" s="168"/>
      <c r="CM23" s="168"/>
      <c r="CN23" s="168"/>
      <c r="CO23" s="168"/>
      <c r="CP23" s="169"/>
      <c r="CQ23" s="167"/>
      <c r="CR23" s="168"/>
      <c r="CS23" s="168"/>
      <c r="CT23" s="168"/>
      <c r="CU23" s="168"/>
      <c r="CV23" s="168"/>
      <c r="CW23" s="168"/>
      <c r="CX23" s="168"/>
      <c r="CY23" s="169"/>
      <c r="CZ23" s="167"/>
      <c r="DA23" s="168"/>
      <c r="DB23" s="168"/>
      <c r="DC23" s="168"/>
      <c r="DD23" s="168"/>
      <c r="DE23" s="168"/>
      <c r="DF23" s="168"/>
      <c r="DG23" s="168"/>
      <c r="DH23" s="169"/>
      <c r="DI23" s="167"/>
      <c r="DJ23" s="168"/>
      <c r="DK23" s="168"/>
      <c r="DL23" s="168"/>
      <c r="DM23" s="168"/>
      <c r="DN23" s="168"/>
      <c r="DO23" s="168"/>
      <c r="DP23" s="168"/>
      <c r="DQ23" s="169"/>
      <c r="DR23" s="167"/>
      <c r="DS23" s="168"/>
      <c r="DT23" s="168"/>
      <c r="DU23" s="168"/>
      <c r="DV23" s="168"/>
      <c r="DW23" s="168"/>
      <c r="DX23" s="168"/>
      <c r="DY23" s="168"/>
      <c r="DZ23" s="169"/>
      <c r="EA23" s="161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2"/>
      <c r="EU23" s="162"/>
      <c r="EV23" s="162"/>
      <c r="EW23" s="162"/>
      <c r="EX23" s="162"/>
      <c r="EY23" s="265"/>
    </row>
    <row r="24" spans="1:155" ht="21.75" customHeight="1">
      <c r="A24" s="158" t="s">
        <v>126</v>
      </c>
      <c r="B24" s="159"/>
      <c r="C24" s="159"/>
      <c r="D24" s="159"/>
      <c r="E24" s="159"/>
      <c r="F24" s="160"/>
      <c r="G24" s="262" t="s">
        <v>125</v>
      </c>
      <c r="H24" s="263"/>
      <c r="I24" s="263"/>
      <c r="J24" s="263"/>
      <c r="K24" s="263"/>
      <c r="L24" s="263"/>
      <c r="M24" s="263"/>
      <c r="N24" s="263"/>
      <c r="O24" s="263"/>
      <c r="P24" s="263"/>
      <c r="Q24" s="263"/>
      <c r="R24" s="263"/>
      <c r="S24" s="263"/>
      <c r="T24" s="263"/>
      <c r="U24" s="263"/>
      <c r="V24" s="263"/>
      <c r="W24" s="263"/>
      <c r="X24" s="263"/>
      <c r="Y24" s="263"/>
      <c r="Z24" s="263"/>
      <c r="AA24" s="263"/>
      <c r="AB24" s="263"/>
      <c r="AC24" s="263"/>
      <c r="AD24" s="263"/>
      <c r="AE24" s="263"/>
      <c r="AF24" s="263"/>
      <c r="AG24" s="263"/>
      <c r="AH24" s="263"/>
      <c r="AI24" s="263"/>
      <c r="AJ24" s="263"/>
      <c r="AK24" s="263"/>
      <c r="AL24" s="263"/>
      <c r="AM24" s="263"/>
      <c r="AN24" s="264"/>
      <c r="AO24" s="167">
        <f>AO25+AO26</f>
        <v>4474.4684999999999</v>
      </c>
      <c r="AP24" s="168"/>
      <c r="AQ24" s="168"/>
      <c r="AR24" s="168"/>
      <c r="AS24" s="168"/>
      <c r="AT24" s="168"/>
      <c r="AU24" s="168"/>
      <c r="AV24" s="168"/>
      <c r="AW24" s="169"/>
      <c r="AX24" s="167">
        <f>AX25+AX26</f>
        <v>43.781869059999998</v>
      </c>
      <c r="AY24" s="168"/>
      <c r="AZ24" s="168"/>
      <c r="BA24" s="168"/>
      <c r="BB24" s="168"/>
      <c r="BC24" s="168"/>
      <c r="BD24" s="168"/>
      <c r="BE24" s="168"/>
      <c r="BF24" s="169"/>
      <c r="BG24" s="167">
        <f>BG25+BG26</f>
        <v>1118.0709999999999</v>
      </c>
      <c r="BH24" s="168"/>
      <c r="BI24" s="168"/>
      <c r="BJ24" s="168"/>
      <c r="BK24" s="168"/>
      <c r="BL24" s="168"/>
      <c r="BM24" s="168"/>
      <c r="BN24" s="168"/>
      <c r="BO24" s="169"/>
      <c r="BP24" s="167">
        <f>BP25+BP26</f>
        <v>40.360529059999998</v>
      </c>
      <c r="BQ24" s="168"/>
      <c r="BR24" s="168"/>
      <c r="BS24" s="168"/>
      <c r="BT24" s="168"/>
      <c r="BU24" s="168"/>
      <c r="BV24" s="168"/>
      <c r="BW24" s="168"/>
      <c r="BX24" s="169"/>
      <c r="BY24" s="167">
        <f>BY25+BY26</f>
        <v>1118.07375</v>
      </c>
      <c r="BZ24" s="168"/>
      <c r="CA24" s="168"/>
      <c r="CB24" s="168"/>
      <c r="CC24" s="168"/>
      <c r="CD24" s="168"/>
      <c r="CE24" s="168"/>
      <c r="CF24" s="168"/>
      <c r="CG24" s="169"/>
      <c r="CH24" s="167">
        <f>CH25+CH26</f>
        <v>3.4213399999999998</v>
      </c>
      <c r="CI24" s="168"/>
      <c r="CJ24" s="168"/>
      <c r="CK24" s="168"/>
      <c r="CL24" s="168"/>
      <c r="CM24" s="168"/>
      <c r="CN24" s="168"/>
      <c r="CO24" s="168"/>
      <c r="CP24" s="169"/>
      <c r="CQ24" s="167">
        <f>CQ25+CQ26</f>
        <v>1118.07375</v>
      </c>
      <c r="CR24" s="168"/>
      <c r="CS24" s="168"/>
      <c r="CT24" s="168"/>
      <c r="CU24" s="168"/>
      <c r="CV24" s="168"/>
      <c r="CW24" s="168"/>
      <c r="CX24" s="168"/>
      <c r="CY24" s="169"/>
      <c r="CZ24" s="167">
        <f>CZ25+CZ26</f>
        <v>0</v>
      </c>
      <c r="DA24" s="168"/>
      <c r="DB24" s="168"/>
      <c r="DC24" s="168"/>
      <c r="DD24" s="168"/>
      <c r="DE24" s="168"/>
      <c r="DF24" s="168"/>
      <c r="DG24" s="168"/>
      <c r="DH24" s="169"/>
      <c r="DI24" s="167">
        <f>DI25+DI26</f>
        <v>1120.25</v>
      </c>
      <c r="DJ24" s="168"/>
      <c r="DK24" s="168"/>
      <c r="DL24" s="168"/>
      <c r="DM24" s="168"/>
      <c r="DN24" s="168"/>
      <c r="DO24" s="168"/>
      <c r="DP24" s="168"/>
      <c r="DQ24" s="169"/>
      <c r="DR24" s="167">
        <f>DR25+DR26</f>
        <v>0</v>
      </c>
      <c r="DS24" s="168"/>
      <c r="DT24" s="168"/>
      <c r="DU24" s="168"/>
      <c r="DV24" s="168"/>
      <c r="DW24" s="168"/>
      <c r="DX24" s="168"/>
      <c r="DY24" s="168"/>
      <c r="DZ24" s="169"/>
      <c r="EA24" s="161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2"/>
      <c r="ER24" s="162"/>
      <c r="ES24" s="162"/>
      <c r="ET24" s="162"/>
      <c r="EU24" s="162"/>
      <c r="EV24" s="162"/>
      <c r="EW24" s="162"/>
      <c r="EX24" s="162"/>
      <c r="EY24" s="265"/>
    </row>
    <row r="25" spans="1:155" ht="21.75" customHeight="1">
      <c r="A25" s="158" t="s">
        <v>124</v>
      </c>
      <c r="B25" s="159"/>
      <c r="C25" s="159"/>
      <c r="D25" s="159"/>
      <c r="E25" s="159"/>
      <c r="F25" s="160"/>
      <c r="G25" s="262" t="s">
        <v>123</v>
      </c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3"/>
      <c r="AA25" s="263"/>
      <c r="AB25" s="263"/>
      <c r="AC25" s="263"/>
      <c r="AD25" s="263"/>
      <c r="AE25" s="263"/>
      <c r="AF25" s="263"/>
      <c r="AG25" s="263"/>
      <c r="AH25" s="263"/>
      <c r="AI25" s="263"/>
      <c r="AJ25" s="263"/>
      <c r="AK25" s="263"/>
      <c r="AL25" s="263"/>
      <c r="AM25" s="263"/>
      <c r="AN25" s="264"/>
      <c r="AO25" s="167"/>
      <c r="AP25" s="168"/>
      <c r="AQ25" s="168"/>
      <c r="AR25" s="168"/>
      <c r="AS25" s="168"/>
      <c r="AT25" s="168"/>
      <c r="AU25" s="168"/>
      <c r="AV25" s="168"/>
      <c r="AW25" s="169"/>
      <c r="AX25" s="167"/>
      <c r="AY25" s="168"/>
      <c r="AZ25" s="168"/>
      <c r="BA25" s="168"/>
      <c r="BB25" s="168"/>
      <c r="BC25" s="168"/>
      <c r="BD25" s="168"/>
      <c r="BE25" s="168"/>
      <c r="BF25" s="169"/>
      <c r="BG25" s="167"/>
      <c r="BH25" s="168"/>
      <c r="BI25" s="168"/>
      <c r="BJ25" s="168"/>
      <c r="BK25" s="168"/>
      <c r="BL25" s="168"/>
      <c r="BM25" s="168"/>
      <c r="BN25" s="168"/>
      <c r="BO25" s="169"/>
      <c r="BP25" s="167"/>
      <c r="BQ25" s="168"/>
      <c r="BR25" s="168"/>
      <c r="BS25" s="168"/>
      <c r="BT25" s="168"/>
      <c r="BU25" s="168"/>
      <c r="BV25" s="168"/>
      <c r="BW25" s="168"/>
      <c r="BX25" s="169"/>
      <c r="BY25" s="167"/>
      <c r="BZ25" s="168"/>
      <c r="CA25" s="168"/>
      <c r="CB25" s="168"/>
      <c r="CC25" s="168"/>
      <c r="CD25" s="168"/>
      <c r="CE25" s="168"/>
      <c r="CF25" s="168"/>
      <c r="CG25" s="169"/>
      <c r="CH25" s="167"/>
      <c r="CI25" s="168"/>
      <c r="CJ25" s="168"/>
      <c r="CK25" s="168"/>
      <c r="CL25" s="168"/>
      <c r="CM25" s="168"/>
      <c r="CN25" s="168"/>
      <c r="CO25" s="168"/>
      <c r="CP25" s="169"/>
      <c r="CQ25" s="167"/>
      <c r="CR25" s="168"/>
      <c r="CS25" s="168"/>
      <c r="CT25" s="168"/>
      <c r="CU25" s="168"/>
      <c r="CV25" s="168"/>
      <c r="CW25" s="168"/>
      <c r="CX25" s="168"/>
      <c r="CY25" s="169"/>
      <c r="CZ25" s="167"/>
      <c r="DA25" s="168"/>
      <c r="DB25" s="168"/>
      <c r="DC25" s="168"/>
      <c r="DD25" s="168"/>
      <c r="DE25" s="168"/>
      <c r="DF25" s="168"/>
      <c r="DG25" s="168"/>
      <c r="DH25" s="169"/>
      <c r="DI25" s="167"/>
      <c r="DJ25" s="168"/>
      <c r="DK25" s="168"/>
      <c r="DL25" s="168"/>
      <c r="DM25" s="168"/>
      <c r="DN25" s="168"/>
      <c r="DO25" s="168"/>
      <c r="DP25" s="168"/>
      <c r="DQ25" s="169"/>
      <c r="DR25" s="167"/>
      <c r="DS25" s="168"/>
      <c r="DT25" s="168"/>
      <c r="DU25" s="168"/>
      <c r="DV25" s="168"/>
      <c r="DW25" s="168"/>
      <c r="DX25" s="168"/>
      <c r="DY25" s="168"/>
      <c r="DZ25" s="169"/>
      <c r="EA25" s="161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2"/>
      <c r="ET25" s="162"/>
      <c r="EU25" s="162"/>
      <c r="EV25" s="162"/>
      <c r="EW25" s="162"/>
      <c r="EX25" s="162"/>
      <c r="EY25" s="265"/>
    </row>
    <row r="26" spans="1:155" ht="22.5" customHeight="1">
      <c r="A26" s="158" t="s">
        <v>122</v>
      </c>
      <c r="B26" s="159"/>
      <c r="C26" s="159"/>
      <c r="D26" s="159"/>
      <c r="E26" s="159"/>
      <c r="F26" s="160"/>
      <c r="G26" s="262" t="s">
        <v>121</v>
      </c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  <c r="AB26" s="263"/>
      <c r="AC26" s="263"/>
      <c r="AD26" s="263"/>
      <c r="AE26" s="263"/>
      <c r="AF26" s="263"/>
      <c r="AG26" s="263"/>
      <c r="AH26" s="263"/>
      <c r="AI26" s="263"/>
      <c r="AJ26" s="263"/>
      <c r="AK26" s="263"/>
      <c r="AL26" s="263"/>
      <c r="AM26" s="263"/>
      <c r="AN26" s="264"/>
      <c r="AO26" s="167">
        <f>BG26+BY26+CQ26+DI26</f>
        <v>4474.4684999999999</v>
      </c>
      <c r="AP26" s="168"/>
      <c r="AQ26" s="168"/>
      <c r="AR26" s="168"/>
      <c r="AS26" s="168"/>
      <c r="AT26" s="168"/>
      <c r="AU26" s="168"/>
      <c r="AV26" s="168"/>
      <c r="AW26" s="169"/>
      <c r="AX26" s="167">
        <f>BP26+CH26+CZ26+DR26</f>
        <v>43.781869059999998</v>
      </c>
      <c r="AY26" s="168"/>
      <c r="AZ26" s="168"/>
      <c r="BA26" s="168"/>
      <c r="BB26" s="168"/>
      <c r="BC26" s="168"/>
      <c r="BD26" s="168"/>
      <c r="BE26" s="168"/>
      <c r="BF26" s="169"/>
      <c r="BG26" s="167">
        <v>1118.0709999999999</v>
      </c>
      <c r="BH26" s="168"/>
      <c r="BI26" s="168"/>
      <c r="BJ26" s="168"/>
      <c r="BK26" s="168"/>
      <c r="BL26" s="168"/>
      <c r="BM26" s="168"/>
      <c r="BN26" s="168"/>
      <c r="BO26" s="169"/>
      <c r="BP26" s="167">
        <v>40.360529059999998</v>
      </c>
      <c r="BQ26" s="168"/>
      <c r="BR26" s="168"/>
      <c r="BS26" s="168"/>
      <c r="BT26" s="168"/>
      <c r="BU26" s="168"/>
      <c r="BV26" s="168"/>
      <c r="BW26" s="168"/>
      <c r="BX26" s="169"/>
      <c r="BY26" s="167">
        <v>1118.07375</v>
      </c>
      <c r="BZ26" s="168"/>
      <c r="CA26" s="168"/>
      <c r="CB26" s="168"/>
      <c r="CC26" s="168"/>
      <c r="CD26" s="168"/>
      <c r="CE26" s="168"/>
      <c r="CF26" s="168"/>
      <c r="CG26" s="169"/>
      <c r="CH26" s="167">
        <v>3.4213399999999998</v>
      </c>
      <c r="CI26" s="168"/>
      <c r="CJ26" s="168"/>
      <c r="CK26" s="168"/>
      <c r="CL26" s="168"/>
      <c r="CM26" s="168"/>
      <c r="CN26" s="168"/>
      <c r="CO26" s="168"/>
      <c r="CP26" s="169"/>
      <c r="CQ26" s="167">
        <v>1118.07375</v>
      </c>
      <c r="CR26" s="168"/>
      <c r="CS26" s="168"/>
      <c r="CT26" s="168"/>
      <c r="CU26" s="168"/>
      <c r="CV26" s="168"/>
      <c r="CW26" s="168"/>
      <c r="CX26" s="168"/>
      <c r="CY26" s="169"/>
      <c r="CZ26" s="167"/>
      <c r="DA26" s="168"/>
      <c r="DB26" s="168"/>
      <c r="DC26" s="168"/>
      <c r="DD26" s="168"/>
      <c r="DE26" s="168"/>
      <c r="DF26" s="168"/>
      <c r="DG26" s="168"/>
      <c r="DH26" s="169"/>
      <c r="DI26" s="167">
        <v>1120.25</v>
      </c>
      <c r="DJ26" s="168"/>
      <c r="DK26" s="168"/>
      <c r="DL26" s="168"/>
      <c r="DM26" s="168"/>
      <c r="DN26" s="168"/>
      <c r="DO26" s="168"/>
      <c r="DP26" s="168"/>
      <c r="DQ26" s="169"/>
      <c r="DR26" s="167"/>
      <c r="DS26" s="168"/>
      <c r="DT26" s="168"/>
      <c r="DU26" s="168"/>
      <c r="DV26" s="168"/>
      <c r="DW26" s="168"/>
      <c r="DX26" s="168"/>
      <c r="DY26" s="168"/>
      <c r="DZ26" s="169"/>
      <c r="EA26" s="161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2"/>
      <c r="ES26" s="162"/>
      <c r="ET26" s="162"/>
      <c r="EU26" s="162"/>
      <c r="EV26" s="162"/>
      <c r="EW26" s="162"/>
      <c r="EX26" s="162"/>
      <c r="EY26" s="265"/>
    </row>
    <row r="27" spans="1:155" ht="10.5" customHeight="1">
      <c r="A27" s="158" t="s">
        <v>120</v>
      </c>
      <c r="B27" s="159"/>
      <c r="C27" s="159"/>
      <c r="D27" s="159"/>
      <c r="E27" s="159"/>
      <c r="F27" s="160"/>
      <c r="G27" s="262" t="s">
        <v>119</v>
      </c>
      <c r="H27" s="263"/>
      <c r="I27" s="263"/>
      <c r="J27" s="263"/>
      <c r="K27" s="263"/>
      <c r="L27" s="263"/>
      <c r="M27" s="263"/>
      <c r="N27" s="263"/>
      <c r="O27" s="263"/>
      <c r="P27" s="263"/>
      <c r="Q27" s="263"/>
      <c r="R27" s="263"/>
      <c r="S27" s="263"/>
      <c r="T27" s="263"/>
      <c r="U27" s="263"/>
      <c r="V27" s="263"/>
      <c r="W27" s="263"/>
      <c r="X27" s="263"/>
      <c r="Y27" s="263"/>
      <c r="Z27" s="263"/>
      <c r="AA27" s="263"/>
      <c r="AB27" s="263"/>
      <c r="AC27" s="263"/>
      <c r="AD27" s="263"/>
      <c r="AE27" s="263"/>
      <c r="AF27" s="263"/>
      <c r="AG27" s="263"/>
      <c r="AH27" s="263"/>
      <c r="AI27" s="263"/>
      <c r="AJ27" s="263"/>
      <c r="AK27" s="263"/>
      <c r="AL27" s="263"/>
      <c r="AM27" s="263"/>
      <c r="AN27" s="264"/>
      <c r="AO27" s="167"/>
      <c r="AP27" s="168"/>
      <c r="AQ27" s="168"/>
      <c r="AR27" s="168"/>
      <c r="AS27" s="168"/>
      <c r="AT27" s="168"/>
      <c r="AU27" s="168"/>
      <c r="AV27" s="168"/>
      <c r="AW27" s="169"/>
      <c r="AX27" s="167"/>
      <c r="AY27" s="168"/>
      <c r="AZ27" s="168"/>
      <c r="BA27" s="168"/>
      <c r="BB27" s="168"/>
      <c r="BC27" s="168"/>
      <c r="BD27" s="168"/>
      <c r="BE27" s="168"/>
      <c r="BF27" s="169"/>
      <c r="BG27" s="167"/>
      <c r="BH27" s="168"/>
      <c r="BI27" s="168"/>
      <c r="BJ27" s="168"/>
      <c r="BK27" s="168"/>
      <c r="BL27" s="168"/>
      <c r="BM27" s="168"/>
      <c r="BN27" s="168"/>
      <c r="BO27" s="169"/>
      <c r="BP27" s="167"/>
      <c r="BQ27" s="168"/>
      <c r="BR27" s="168"/>
      <c r="BS27" s="168"/>
      <c r="BT27" s="168"/>
      <c r="BU27" s="168"/>
      <c r="BV27" s="168"/>
      <c r="BW27" s="168"/>
      <c r="BX27" s="169"/>
      <c r="BY27" s="167"/>
      <c r="BZ27" s="168"/>
      <c r="CA27" s="168"/>
      <c r="CB27" s="168"/>
      <c r="CC27" s="168"/>
      <c r="CD27" s="168"/>
      <c r="CE27" s="168"/>
      <c r="CF27" s="168"/>
      <c r="CG27" s="169"/>
      <c r="CH27" s="167"/>
      <c r="CI27" s="168"/>
      <c r="CJ27" s="168"/>
      <c r="CK27" s="168"/>
      <c r="CL27" s="168"/>
      <c r="CM27" s="168"/>
      <c r="CN27" s="168"/>
      <c r="CO27" s="168"/>
      <c r="CP27" s="169"/>
      <c r="CQ27" s="167"/>
      <c r="CR27" s="168"/>
      <c r="CS27" s="168"/>
      <c r="CT27" s="168"/>
      <c r="CU27" s="168"/>
      <c r="CV27" s="168"/>
      <c r="CW27" s="168"/>
      <c r="CX27" s="168"/>
      <c r="CY27" s="169"/>
      <c r="CZ27" s="167"/>
      <c r="DA27" s="168"/>
      <c r="DB27" s="168"/>
      <c r="DC27" s="168"/>
      <c r="DD27" s="168"/>
      <c r="DE27" s="168"/>
      <c r="DF27" s="168"/>
      <c r="DG27" s="168"/>
      <c r="DH27" s="169"/>
      <c r="DI27" s="167"/>
      <c r="DJ27" s="168"/>
      <c r="DK27" s="168"/>
      <c r="DL27" s="168"/>
      <c r="DM27" s="168"/>
      <c r="DN27" s="168"/>
      <c r="DO27" s="168"/>
      <c r="DP27" s="168"/>
      <c r="DQ27" s="169"/>
      <c r="DR27" s="167"/>
      <c r="DS27" s="168"/>
      <c r="DT27" s="168"/>
      <c r="DU27" s="168"/>
      <c r="DV27" s="168"/>
      <c r="DW27" s="168"/>
      <c r="DX27" s="168"/>
      <c r="DY27" s="168"/>
      <c r="DZ27" s="169"/>
      <c r="EA27" s="161"/>
      <c r="EB27" s="162"/>
      <c r="EC27" s="162"/>
      <c r="ED27" s="162"/>
      <c r="EE27" s="162"/>
      <c r="EF27" s="162"/>
      <c r="EG27" s="162"/>
      <c r="EH27" s="162"/>
      <c r="EI27" s="162"/>
      <c r="EJ27" s="162"/>
      <c r="EK27" s="162"/>
      <c r="EL27" s="162"/>
      <c r="EM27" s="162"/>
      <c r="EN27" s="162"/>
      <c r="EO27" s="162"/>
      <c r="EP27" s="162"/>
      <c r="EQ27" s="162"/>
      <c r="ER27" s="162"/>
      <c r="ES27" s="162"/>
      <c r="ET27" s="162"/>
      <c r="EU27" s="162"/>
      <c r="EV27" s="162"/>
      <c r="EW27" s="162"/>
      <c r="EX27" s="162"/>
      <c r="EY27" s="265"/>
    </row>
    <row r="28" spans="1:155" ht="10.5" customHeight="1">
      <c r="A28" s="158" t="s">
        <v>118</v>
      </c>
      <c r="B28" s="159"/>
      <c r="C28" s="159"/>
      <c r="D28" s="159"/>
      <c r="E28" s="159"/>
      <c r="F28" s="160"/>
      <c r="G28" s="262" t="s">
        <v>117</v>
      </c>
      <c r="H28" s="263"/>
      <c r="I28" s="263"/>
      <c r="J28" s="263"/>
      <c r="K28" s="263"/>
      <c r="L28" s="263"/>
      <c r="M28" s="263"/>
      <c r="N28" s="263"/>
      <c r="O28" s="263"/>
      <c r="P28" s="263"/>
      <c r="Q28" s="263"/>
      <c r="R28" s="263"/>
      <c r="S28" s="263"/>
      <c r="T28" s="263"/>
      <c r="U28" s="263"/>
      <c r="V28" s="263"/>
      <c r="W28" s="263"/>
      <c r="X28" s="263"/>
      <c r="Y28" s="263"/>
      <c r="Z28" s="263"/>
      <c r="AA28" s="263"/>
      <c r="AB28" s="263"/>
      <c r="AC28" s="263"/>
      <c r="AD28" s="263"/>
      <c r="AE28" s="263"/>
      <c r="AF28" s="263"/>
      <c r="AG28" s="263"/>
      <c r="AH28" s="263"/>
      <c r="AI28" s="263"/>
      <c r="AJ28" s="263"/>
      <c r="AK28" s="263"/>
      <c r="AL28" s="263"/>
      <c r="AM28" s="263"/>
      <c r="AN28" s="264"/>
      <c r="AO28" s="167">
        <f>AO29+AO30+AO31</f>
        <v>49.867999999999995</v>
      </c>
      <c r="AP28" s="168"/>
      <c r="AQ28" s="168"/>
      <c r="AR28" s="168"/>
      <c r="AS28" s="168"/>
      <c r="AT28" s="168"/>
      <c r="AU28" s="168"/>
      <c r="AV28" s="168"/>
      <c r="AW28" s="169"/>
      <c r="AX28" s="167">
        <f>AX29+AX30+AX31</f>
        <v>0.34039999999999998</v>
      </c>
      <c r="AY28" s="168"/>
      <c r="AZ28" s="168"/>
      <c r="BA28" s="168"/>
      <c r="BB28" s="168"/>
      <c r="BC28" s="168"/>
      <c r="BD28" s="168"/>
      <c r="BE28" s="168"/>
      <c r="BF28" s="169"/>
      <c r="BG28" s="167">
        <f>BG29+BG30+BG31</f>
        <v>0</v>
      </c>
      <c r="BH28" s="168"/>
      <c r="BI28" s="168"/>
      <c r="BJ28" s="168"/>
      <c r="BK28" s="168"/>
      <c r="BL28" s="168"/>
      <c r="BM28" s="168"/>
      <c r="BN28" s="168"/>
      <c r="BO28" s="169"/>
      <c r="BP28" s="167">
        <f>BP29+BP30+BP31</f>
        <v>0</v>
      </c>
      <c r="BQ28" s="168"/>
      <c r="BR28" s="168"/>
      <c r="BS28" s="168"/>
      <c r="BT28" s="168"/>
      <c r="BU28" s="168"/>
      <c r="BV28" s="168"/>
      <c r="BW28" s="168"/>
      <c r="BX28" s="169"/>
      <c r="BY28" s="167">
        <f>BY29+BY30+BY31</f>
        <v>0</v>
      </c>
      <c r="BZ28" s="168"/>
      <c r="CA28" s="168"/>
      <c r="CB28" s="168"/>
      <c r="CC28" s="168"/>
      <c r="CD28" s="168"/>
      <c r="CE28" s="168"/>
      <c r="CF28" s="168"/>
      <c r="CG28" s="169"/>
      <c r="CH28" s="167">
        <f>CH29+CH30+CH31</f>
        <v>0.34039999999999998</v>
      </c>
      <c r="CI28" s="168"/>
      <c r="CJ28" s="168"/>
      <c r="CK28" s="168"/>
      <c r="CL28" s="168"/>
      <c r="CM28" s="168"/>
      <c r="CN28" s="168"/>
      <c r="CO28" s="168"/>
      <c r="CP28" s="169"/>
      <c r="CQ28" s="167">
        <f>CQ29+CQ30+CQ31</f>
        <v>31.207999999999998</v>
      </c>
      <c r="CR28" s="168"/>
      <c r="CS28" s="168"/>
      <c r="CT28" s="168"/>
      <c r="CU28" s="168"/>
      <c r="CV28" s="168"/>
      <c r="CW28" s="168"/>
      <c r="CX28" s="168"/>
      <c r="CY28" s="169"/>
      <c r="CZ28" s="167">
        <f>CZ29+CZ30+CZ31</f>
        <v>0</v>
      </c>
      <c r="DA28" s="168"/>
      <c r="DB28" s="168"/>
      <c r="DC28" s="168"/>
      <c r="DD28" s="168"/>
      <c r="DE28" s="168"/>
      <c r="DF28" s="168"/>
      <c r="DG28" s="168"/>
      <c r="DH28" s="169"/>
      <c r="DI28" s="167">
        <f>DI29+DI30+DI31</f>
        <v>18.66</v>
      </c>
      <c r="DJ28" s="168"/>
      <c r="DK28" s="168"/>
      <c r="DL28" s="168"/>
      <c r="DM28" s="168"/>
      <c r="DN28" s="168"/>
      <c r="DO28" s="168"/>
      <c r="DP28" s="168"/>
      <c r="DQ28" s="169"/>
      <c r="DR28" s="167">
        <f>DR29+DR30+DR31</f>
        <v>0</v>
      </c>
      <c r="DS28" s="168"/>
      <c r="DT28" s="168"/>
      <c r="DU28" s="168"/>
      <c r="DV28" s="168"/>
      <c r="DW28" s="168"/>
      <c r="DX28" s="168"/>
      <c r="DY28" s="168"/>
      <c r="DZ28" s="169"/>
      <c r="EA28" s="161"/>
      <c r="EB28" s="162"/>
      <c r="EC28" s="162"/>
      <c r="ED28" s="162"/>
      <c r="EE28" s="162"/>
      <c r="EF28" s="162"/>
      <c r="EG28" s="162"/>
      <c r="EH28" s="162"/>
      <c r="EI28" s="162"/>
      <c r="EJ28" s="162"/>
      <c r="EK28" s="162"/>
      <c r="EL28" s="162"/>
      <c r="EM28" s="162"/>
      <c r="EN28" s="162"/>
      <c r="EO28" s="162"/>
      <c r="EP28" s="162"/>
      <c r="EQ28" s="162"/>
      <c r="ER28" s="162"/>
      <c r="ES28" s="162"/>
      <c r="ET28" s="162"/>
      <c r="EU28" s="162"/>
      <c r="EV28" s="162"/>
      <c r="EW28" s="162"/>
      <c r="EX28" s="162"/>
      <c r="EY28" s="265"/>
    </row>
    <row r="29" spans="1:155" ht="10.5" customHeight="1">
      <c r="A29" s="158" t="s">
        <v>116</v>
      </c>
      <c r="B29" s="159"/>
      <c r="C29" s="159"/>
      <c r="D29" s="159"/>
      <c r="E29" s="159"/>
      <c r="F29" s="160"/>
      <c r="G29" s="262" t="s">
        <v>115</v>
      </c>
      <c r="H29" s="263"/>
      <c r="I29" s="263"/>
      <c r="J29" s="263"/>
      <c r="K29" s="263"/>
      <c r="L29" s="263"/>
      <c r="M29" s="263"/>
      <c r="N29" s="263"/>
      <c r="O29" s="263"/>
      <c r="P29" s="263"/>
      <c r="Q29" s="263"/>
      <c r="R29" s="263"/>
      <c r="S29" s="263"/>
      <c r="T29" s="263"/>
      <c r="U29" s="263"/>
      <c r="V29" s="263"/>
      <c r="W29" s="263"/>
      <c r="X29" s="263"/>
      <c r="Y29" s="263"/>
      <c r="Z29" s="263"/>
      <c r="AA29" s="263"/>
      <c r="AB29" s="263"/>
      <c r="AC29" s="263"/>
      <c r="AD29" s="263"/>
      <c r="AE29" s="263"/>
      <c r="AF29" s="263"/>
      <c r="AG29" s="263"/>
      <c r="AH29" s="263"/>
      <c r="AI29" s="263"/>
      <c r="AJ29" s="263"/>
      <c r="AK29" s="263"/>
      <c r="AL29" s="263"/>
      <c r="AM29" s="263"/>
      <c r="AN29" s="264"/>
      <c r="AO29" s="167">
        <f>BG29+BY29+CQ29+DI29</f>
        <v>49.867999999999995</v>
      </c>
      <c r="AP29" s="168"/>
      <c r="AQ29" s="168"/>
      <c r="AR29" s="168"/>
      <c r="AS29" s="168"/>
      <c r="AT29" s="168"/>
      <c r="AU29" s="168"/>
      <c r="AV29" s="168"/>
      <c r="AW29" s="169"/>
      <c r="AX29" s="167">
        <f>BP29+CH29+CZ29+DR29</f>
        <v>0.34039999999999998</v>
      </c>
      <c r="AY29" s="168"/>
      <c r="AZ29" s="168"/>
      <c r="BA29" s="168"/>
      <c r="BB29" s="168"/>
      <c r="BC29" s="168"/>
      <c r="BD29" s="168"/>
      <c r="BE29" s="168"/>
      <c r="BF29" s="169"/>
      <c r="BG29" s="167">
        <v>0</v>
      </c>
      <c r="BH29" s="168"/>
      <c r="BI29" s="168"/>
      <c r="BJ29" s="168"/>
      <c r="BK29" s="168"/>
      <c r="BL29" s="168"/>
      <c r="BM29" s="168"/>
      <c r="BN29" s="168"/>
      <c r="BO29" s="169"/>
      <c r="BP29" s="167">
        <v>0</v>
      </c>
      <c r="BQ29" s="168"/>
      <c r="BR29" s="168"/>
      <c r="BS29" s="168"/>
      <c r="BT29" s="168"/>
      <c r="BU29" s="168"/>
      <c r="BV29" s="168"/>
      <c r="BW29" s="168"/>
      <c r="BX29" s="169"/>
      <c r="BY29" s="167">
        <v>0</v>
      </c>
      <c r="BZ29" s="168"/>
      <c r="CA29" s="168"/>
      <c r="CB29" s="168"/>
      <c r="CC29" s="168"/>
      <c r="CD29" s="168"/>
      <c r="CE29" s="168"/>
      <c r="CF29" s="168"/>
      <c r="CG29" s="169"/>
      <c r="CH29" s="167">
        <v>0.34039999999999998</v>
      </c>
      <c r="CI29" s="168"/>
      <c r="CJ29" s="168"/>
      <c r="CK29" s="168"/>
      <c r="CL29" s="168"/>
      <c r="CM29" s="168"/>
      <c r="CN29" s="168"/>
      <c r="CO29" s="168"/>
      <c r="CP29" s="169"/>
      <c r="CQ29" s="167">
        <v>31.207999999999998</v>
      </c>
      <c r="CR29" s="168"/>
      <c r="CS29" s="168"/>
      <c r="CT29" s="168"/>
      <c r="CU29" s="168"/>
      <c r="CV29" s="168"/>
      <c r="CW29" s="168"/>
      <c r="CX29" s="168"/>
      <c r="CY29" s="169"/>
      <c r="CZ29" s="167">
        <v>0</v>
      </c>
      <c r="DA29" s="168"/>
      <c r="DB29" s="168"/>
      <c r="DC29" s="168"/>
      <c r="DD29" s="168"/>
      <c r="DE29" s="168"/>
      <c r="DF29" s="168"/>
      <c r="DG29" s="168"/>
      <c r="DH29" s="169"/>
      <c r="DI29" s="167">
        <v>18.66</v>
      </c>
      <c r="DJ29" s="168"/>
      <c r="DK29" s="168"/>
      <c r="DL29" s="168"/>
      <c r="DM29" s="168"/>
      <c r="DN29" s="168"/>
      <c r="DO29" s="168"/>
      <c r="DP29" s="168"/>
      <c r="DQ29" s="169"/>
      <c r="DR29" s="167">
        <v>0</v>
      </c>
      <c r="DS29" s="168"/>
      <c r="DT29" s="168"/>
      <c r="DU29" s="168"/>
      <c r="DV29" s="168"/>
      <c r="DW29" s="168"/>
      <c r="DX29" s="168"/>
      <c r="DY29" s="168"/>
      <c r="DZ29" s="169"/>
      <c r="EA29" s="161"/>
      <c r="EB29" s="162"/>
      <c r="EC29" s="162"/>
      <c r="ED29" s="162"/>
      <c r="EE29" s="162"/>
      <c r="EF29" s="162"/>
      <c r="EG29" s="162"/>
      <c r="EH29" s="162"/>
      <c r="EI29" s="162"/>
      <c r="EJ29" s="162"/>
      <c r="EK29" s="162"/>
      <c r="EL29" s="162"/>
      <c r="EM29" s="162"/>
      <c r="EN29" s="162"/>
      <c r="EO29" s="162"/>
      <c r="EP29" s="162"/>
      <c r="EQ29" s="162"/>
      <c r="ER29" s="162"/>
      <c r="ES29" s="162"/>
      <c r="ET29" s="162"/>
      <c r="EU29" s="162"/>
      <c r="EV29" s="162"/>
      <c r="EW29" s="162"/>
      <c r="EX29" s="162"/>
      <c r="EY29" s="265"/>
    </row>
    <row r="30" spans="1:155" ht="10.5" customHeight="1">
      <c r="A30" s="158" t="s">
        <v>114</v>
      </c>
      <c r="B30" s="159"/>
      <c r="C30" s="159"/>
      <c r="D30" s="159"/>
      <c r="E30" s="159"/>
      <c r="F30" s="160"/>
      <c r="G30" s="262" t="s">
        <v>113</v>
      </c>
      <c r="H30" s="263"/>
      <c r="I30" s="263"/>
      <c r="J30" s="263"/>
      <c r="K30" s="263"/>
      <c r="L30" s="263"/>
      <c r="M30" s="263"/>
      <c r="N30" s="263"/>
      <c r="O30" s="263"/>
      <c r="P30" s="263"/>
      <c r="Q30" s="263"/>
      <c r="R30" s="263"/>
      <c r="S30" s="263"/>
      <c r="T30" s="263"/>
      <c r="U30" s="263"/>
      <c r="V30" s="263"/>
      <c r="W30" s="263"/>
      <c r="X30" s="263"/>
      <c r="Y30" s="263"/>
      <c r="Z30" s="263"/>
      <c r="AA30" s="263"/>
      <c r="AB30" s="263"/>
      <c r="AC30" s="263"/>
      <c r="AD30" s="263"/>
      <c r="AE30" s="263"/>
      <c r="AF30" s="263"/>
      <c r="AG30" s="263"/>
      <c r="AH30" s="263"/>
      <c r="AI30" s="263"/>
      <c r="AJ30" s="263"/>
      <c r="AK30" s="263"/>
      <c r="AL30" s="263"/>
      <c r="AM30" s="263"/>
      <c r="AN30" s="264"/>
      <c r="AO30" s="167"/>
      <c r="AP30" s="168"/>
      <c r="AQ30" s="168"/>
      <c r="AR30" s="168"/>
      <c r="AS30" s="168"/>
      <c r="AT30" s="168"/>
      <c r="AU30" s="168"/>
      <c r="AV30" s="168"/>
      <c r="AW30" s="169"/>
      <c r="AX30" s="167"/>
      <c r="AY30" s="168"/>
      <c r="AZ30" s="168"/>
      <c r="BA30" s="168"/>
      <c r="BB30" s="168"/>
      <c r="BC30" s="168"/>
      <c r="BD30" s="168"/>
      <c r="BE30" s="168"/>
      <c r="BF30" s="169"/>
      <c r="BG30" s="167"/>
      <c r="BH30" s="168"/>
      <c r="BI30" s="168"/>
      <c r="BJ30" s="168"/>
      <c r="BK30" s="168"/>
      <c r="BL30" s="168"/>
      <c r="BM30" s="168"/>
      <c r="BN30" s="168"/>
      <c r="BO30" s="169"/>
      <c r="BP30" s="167"/>
      <c r="BQ30" s="168"/>
      <c r="BR30" s="168"/>
      <c r="BS30" s="168"/>
      <c r="BT30" s="168"/>
      <c r="BU30" s="168"/>
      <c r="BV30" s="168"/>
      <c r="BW30" s="168"/>
      <c r="BX30" s="169"/>
      <c r="BY30" s="167"/>
      <c r="BZ30" s="168"/>
      <c r="CA30" s="168"/>
      <c r="CB30" s="168"/>
      <c r="CC30" s="168"/>
      <c r="CD30" s="168"/>
      <c r="CE30" s="168"/>
      <c r="CF30" s="168"/>
      <c r="CG30" s="169"/>
      <c r="CH30" s="167"/>
      <c r="CI30" s="168"/>
      <c r="CJ30" s="168"/>
      <c r="CK30" s="168"/>
      <c r="CL30" s="168"/>
      <c r="CM30" s="168"/>
      <c r="CN30" s="168"/>
      <c r="CO30" s="168"/>
      <c r="CP30" s="169"/>
      <c r="CQ30" s="167"/>
      <c r="CR30" s="168"/>
      <c r="CS30" s="168"/>
      <c r="CT30" s="168"/>
      <c r="CU30" s="168"/>
      <c r="CV30" s="168"/>
      <c r="CW30" s="168"/>
      <c r="CX30" s="168"/>
      <c r="CY30" s="169"/>
      <c r="CZ30" s="167"/>
      <c r="DA30" s="168"/>
      <c r="DB30" s="168"/>
      <c r="DC30" s="168"/>
      <c r="DD30" s="168"/>
      <c r="DE30" s="168"/>
      <c r="DF30" s="168"/>
      <c r="DG30" s="168"/>
      <c r="DH30" s="169"/>
      <c r="DI30" s="167"/>
      <c r="DJ30" s="168"/>
      <c r="DK30" s="168"/>
      <c r="DL30" s="168"/>
      <c r="DM30" s="168"/>
      <c r="DN30" s="168"/>
      <c r="DO30" s="168"/>
      <c r="DP30" s="168"/>
      <c r="DQ30" s="169"/>
      <c r="DR30" s="167"/>
      <c r="DS30" s="168"/>
      <c r="DT30" s="168"/>
      <c r="DU30" s="168"/>
      <c r="DV30" s="168"/>
      <c r="DW30" s="168"/>
      <c r="DX30" s="168"/>
      <c r="DY30" s="168"/>
      <c r="DZ30" s="169"/>
      <c r="EA30" s="161"/>
      <c r="EB30" s="162"/>
      <c r="EC30" s="162"/>
      <c r="ED30" s="162"/>
      <c r="EE30" s="162"/>
      <c r="EF30" s="162"/>
      <c r="EG30" s="162"/>
      <c r="EH30" s="162"/>
      <c r="EI30" s="162"/>
      <c r="EJ30" s="162"/>
      <c r="EK30" s="162"/>
      <c r="EL30" s="162"/>
      <c r="EM30" s="162"/>
      <c r="EN30" s="162"/>
      <c r="EO30" s="162"/>
      <c r="EP30" s="162"/>
      <c r="EQ30" s="162"/>
      <c r="ER30" s="162"/>
      <c r="ES30" s="162"/>
      <c r="ET30" s="162"/>
      <c r="EU30" s="162"/>
      <c r="EV30" s="162"/>
      <c r="EW30" s="162"/>
      <c r="EX30" s="162"/>
      <c r="EY30" s="265"/>
    </row>
    <row r="31" spans="1:155" ht="21.75" customHeight="1">
      <c r="A31" s="158" t="s">
        <v>112</v>
      </c>
      <c r="B31" s="159"/>
      <c r="C31" s="159"/>
      <c r="D31" s="159"/>
      <c r="E31" s="159"/>
      <c r="F31" s="160"/>
      <c r="G31" s="262" t="s">
        <v>111</v>
      </c>
      <c r="H31" s="263"/>
      <c r="I31" s="263"/>
      <c r="J31" s="263"/>
      <c r="K31" s="263"/>
      <c r="L31" s="263"/>
      <c r="M31" s="263"/>
      <c r="N31" s="263"/>
      <c r="O31" s="263"/>
      <c r="P31" s="263"/>
      <c r="Q31" s="263"/>
      <c r="R31" s="263"/>
      <c r="S31" s="263"/>
      <c r="T31" s="263"/>
      <c r="U31" s="263"/>
      <c r="V31" s="263"/>
      <c r="W31" s="263"/>
      <c r="X31" s="263"/>
      <c r="Y31" s="263"/>
      <c r="Z31" s="263"/>
      <c r="AA31" s="263"/>
      <c r="AB31" s="263"/>
      <c r="AC31" s="263"/>
      <c r="AD31" s="263"/>
      <c r="AE31" s="263"/>
      <c r="AF31" s="263"/>
      <c r="AG31" s="263"/>
      <c r="AH31" s="263"/>
      <c r="AI31" s="263"/>
      <c r="AJ31" s="263"/>
      <c r="AK31" s="263"/>
      <c r="AL31" s="263"/>
      <c r="AM31" s="263"/>
      <c r="AN31" s="264"/>
      <c r="AO31" s="167"/>
      <c r="AP31" s="168"/>
      <c r="AQ31" s="168"/>
      <c r="AR31" s="168"/>
      <c r="AS31" s="168"/>
      <c r="AT31" s="168"/>
      <c r="AU31" s="168"/>
      <c r="AV31" s="168"/>
      <c r="AW31" s="169"/>
      <c r="AX31" s="167"/>
      <c r="AY31" s="168"/>
      <c r="AZ31" s="168"/>
      <c r="BA31" s="168"/>
      <c r="BB31" s="168"/>
      <c r="BC31" s="168"/>
      <c r="BD31" s="168"/>
      <c r="BE31" s="168"/>
      <c r="BF31" s="169"/>
      <c r="BG31" s="167"/>
      <c r="BH31" s="168"/>
      <c r="BI31" s="168"/>
      <c r="BJ31" s="168"/>
      <c r="BK31" s="168"/>
      <c r="BL31" s="168"/>
      <c r="BM31" s="168"/>
      <c r="BN31" s="168"/>
      <c r="BO31" s="169"/>
      <c r="BP31" s="167"/>
      <c r="BQ31" s="168"/>
      <c r="BR31" s="168"/>
      <c r="BS31" s="168"/>
      <c r="BT31" s="168"/>
      <c r="BU31" s="168"/>
      <c r="BV31" s="168"/>
      <c r="BW31" s="168"/>
      <c r="BX31" s="169"/>
      <c r="BY31" s="167"/>
      <c r="BZ31" s="168"/>
      <c r="CA31" s="168"/>
      <c r="CB31" s="168"/>
      <c r="CC31" s="168"/>
      <c r="CD31" s="168"/>
      <c r="CE31" s="168"/>
      <c r="CF31" s="168"/>
      <c r="CG31" s="169"/>
      <c r="CH31" s="167"/>
      <c r="CI31" s="168"/>
      <c r="CJ31" s="168"/>
      <c r="CK31" s="168"/>
      <c r="CL31" s="168"/>
      <c r="CM31" s="168"/>
      <c r="CN31" s="168"/>
      <c r="CO31" s="168"/>
      <c r="CP31" s="169"/>
      <c r="CQ31" s="167"/>
      <c r="CR31" s="168"/>
      <c r="CS31" s="168"/>
      <c r="CT31" s="168"/>
      <c r="CU31" s="168"/>
      <c r="CV31" s="168"/>
      <c r="CW31" s="168"/>
      <c r="CX31" s="168"/>
      <c r="CY31" s="169"/>
      <c r="CZ31" s="167"/>
      <c r="DA31" s="168"/>
      <c r="DB31" s="168"/>
      <c r="DC31" s="168"/>
      <c r="DD31" s="168"/>
      <c r="DE31" s="168"/>
      <c r="DF31" s="168"/>
      <c r="DG31" s="168"/>
      <c r="DH31" s="169"/>
      <c r="DI31" s="167"/>
      <c r="DJ31" s="168"/>
      <c r="DK31" s="168"/>
      <c r="DL31" s="168"/>
      <c r="DM31" s="168"/>
      <c r="DN31" s="168"/>
      <c r="DO31" s="168"/>
      <c r="DP31" s="168"/>
      <c r="DQ31" s="169"/>
      <c r="DR31" s="167"/>
      <c r="DS31" s="168"/>
      <c r="DT31" s="168"/>
      <c r="DU31" s="168"/>
      <c r="DV31" s="168"/>
      <c r="DW31" s="168"/>
      <c r="DX31" s="168"/>
      <c r="DY31" s="168"/>
      <c r="DZ31" s="169"/>
      <c r="EA31" s="161"/>
      <c r="EB31" s="162"/>
      <c r="EC31" s="162"/>
      <c r="ED31" s="162"/>
      <c r="EE31" s="162"/>
      <c r="EF31" s="162"/>
      <c r="EG31" s="162"/>
      <c r="EH31" s="162"/>
      <c r="EI31" s="162"/>
      <c r="EJ31" s="162"/>
      <c r="EK31" s="162"/>
      <c r="EL31" s="162"/>
      <c r="EM31" s="162"/>
      <c r="EN31" s="162"/>
      <c r="EO31" s="162"/>
      <c r="EP31" s="162"/>
      <c r="EQ31" s="162"/>
      <c r="ER31" s="162"/>
      <c r="ES31" s="162"/>
      <c r="ET31" s="162"/>
      <c r="EU31" s="162"/>
      <c r="EV31" s="162"/>
      <c r="EW31" s="162"/>
      <c r="EX31" s="162"/>
      <c r="EY31" s="265"/>
    </row>
    <row r="32" spans="1:155" ht="10.5" customHeight="1">
      <c r="A32" s="158" t="s">
        <v>110</v>
      </c>
      <c r="B32" s="159"/>
      <c r="C32" s="159"/>
      <c r="D32" s="159"/>
      <c r="E32" s="159"/>
      <c r="F32" s="160"/>
      <c r="G32" s="262" t="s">
        <v>109</v>
      </c>
      <c r="H32" s="263"/>
      <c r="I32" s="263"/>
      <c r="J32" s="263"/>
      <c r="K32" s="263"/>
      <c r="L32" s="263"/>
      <c r="M32" s="263"/>
      <c r="N32" s="263"/>
      <c r="O32" s="263"/>
      <c r="P32" s="263"/>
      <c r="Q32" s="263"/>
      <c r="R32" s="263"/>
      <c r="S32" s="263"/>
      <c r="T32" s="263"/>
      <c r="U32" s="263"/>
      <c r="V32" s="263"/>
      <c r="W32" s="263"/>
      <c r="X32" s="263"/>
      <c r="Y32" s="263"/>
      <c r="Z32" s="263"/>
      <c r="AA32" s="263"/>
      <c r="AB32" s="263"/>
      <c r="AC32" s="263"/>
      <c r="AD32" s="263"/>
      <c r="AE32" s="263"/>
      <c r="AF32" s="263"/>
      <c r="AG32" s="263"/>
      <c r="AH32" s="263"/>
      <c r="AI32" s="263"/>
      <c r="AJ32" s="263"/>
      <c r="AK32" s="263"/>
      <c r="AL32" s="263"/>
      <c r="AM32" s="263"/>
      <c r="AN32" s="264"/>
      <c r="AO32" s="167"/>
      <c r="AP32" s="168"/>
      <c r="AQ32" s="168"/>
      <c r="AR32" s="168"/>
      <c r="AS32" s="168"/>
      <c r="AT32" s="168"/>
      <c r="AU32" s="168"/>
      <c r="AV32" s="168"/>
      <c r="AW32" s="169"/>
      <c r="AX32" s="167"/>
      <c r="AY32" s="168"/>
      <c r="AZ32" s="168"/>
      <c r="BA32" s="168"/>
      <c r="BB32" s="168"/>
      <c r="BC32" s="168"/>
      <c r="BD32" s="168"/>
      <c r="BE32" s="168"/>
      <c r="BF32" s="169"/>
      <c r="BG32" s="167"/>
      <c r="BH32" s="168"/>
      <c r="BI32" s="168"/>
      <c r="BJ32" s="168"/>
      <c r="BK32" s="168"/>
      <c r="BL32" s="168"/>
      <c r="BM32" s="168"/>
      <c r="BN32" s="168"/>
      <c r="BO32" s="169"/>
      <c r="BP32" s="167"/>
      <c r="BQ32" s="168"/>
      <c r="BR32" s="168"/>
      <c r="BS32" s="168"/>
      <c r="BT32" s="168"/>
      <c r="BU32" s="168"/>
      <c r="BV32" s="168"/>
      <c r="BW32" s="168"/>
      <c r="BX32" s="169"/>
      <c r="BY32" s="167"/>
      <c r="BZ32" s="168"/>
      <c r="CA32" s="168"/>
      <c r="CB32" s="168"/>
      <c r="CC32" s="168"/>
      <c r="CD32" s="168"/>
      <c r="CE32" s="168"/>
      <c r="CF32" s="168"/>
      <c r="CG32" s="169"/>
      <c r="CH32" s="167"/>
      <c r="CI32" s="168"/>
      <c r="CJ32" s="168"/>
      <c r="CK32" s="168"/>
      <c r="CL32" s="168"/>
      <c r="CM32" s="168"/>
      <c r="CN32" s="168"/>
      <c r="CO32" s="168"/>
      <c r="CP32" s="169"/>
      <c r="CQ32" s="167"/>
      <c r="CR32" s="168"/>
      <c r="CS32" s="168"/>
      <c r="CT32" s="168"/>
      <c r="CU32" s="168"/>
      <c r="CV32" s="168"/>
      <c r="CW32" s="168"/>
      <c r="CX32" s="168"/>
      <c r="CY32" s="169"/>
      <c r="CZ32" s="167"/>
      <c r="DA32" s="168"/>
      <c r="DB32" s="168"/>
      <c r="DC32" s="168"/>
      <c r="DD32" s="168"/>
      <c r="DE32" s="168"/>
      <c r="DF32" s="168"/>
      <c r="DG32" s="168"/>
      <c r="DH32" s="169"/>
      <c r="DI32" s="167"/>
      <c r="DJ32" s="168"/>
      <c r="DK32" s="168"/>
      <c r="DL32" s="168"/>
      <c r="DM32" s="168"/>
      <c r="DN32" s="168"/>
      <c r="DO32" s="168"/>
      <c r="DP32" s="168"/>
      <c r="DQ32" s="169"/>
      <c r="DR32" s="167"/>
      <c r="DS32" s="168"/>
      <c r="DT32" s="168"/>
      <c r="DU32" s="168"/>
      <c r="DV32" s="168"/>
      <c r="DW32" s="168"/>
      <c r="DX32" s="168"/>
      <c r="DY32" s="168"/>
      <c r="DZ32" s="169"/>
      <c r="EA32" s="161"/>
      <c r="EB32" s="162"/>
      <c r="EC32" s="162"/>
      <c r="ED32" s="162"/>
      <c r="EE32" s="162"/>
      <c r="EF32" s="162"/>
      <c r="EG32" s="162"/>
      <c r="EH32" s="162"/>
      <c r="EI32" s="162"/>
      <c r="EJ32" s="162"/>
      <c r="EK32" s="162"/>
      <c r="EL32" s="162"/>
      <c r="EM32" s="162"/>
      <c r="EN32" s="162"/>
      <c r="EO32" s="162"/>
      <c r="EP32" s="162"/>
      <c r="EQ32" s="162"/>
      <c r="ER32" s="162"/>
      <c r="ES32" s="162"/>
      <c r="ET32" s="162"/>
      <c r="EU32" s="162"/>
      <c r="EV32" s="162"/>
      <c r="EW32" s="162"/>
      <c r="EX32" s="162"/>
      <c r="EY32" s="265"/>
    </row>
    <row r="33" spans="1:155" ht="10.5" customHeight="1">
      <c r="A33" s="158" t="s">
        <v>108</v>
      </c>
      <c r="B33" s="159"/>
      <c r="C33" s="159"/>
      <c r="D33" s="159"/>
      <c r="E33" s="159"/>
      <c r="F33" s="160"/>
      <c r="G33" s="262" t="s">
        <v>107</v>
      </c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  <c r="X33" s="263"/>
      <c r="Y33" s="263"/>
      <c r="Z33" s="263"/>
      <c r="AA33" s="263"/>
      <c r="AB33" s="263"/>
      <c r="AC33" s="263"/>
      <c r="AD33" s="263"/>
      <c r="AE33" s="263"/>
      <c r="AF33" s="263"/>
      <c r="AG33" s="263"/>
      <c r="AH33" s="263"/>
      <c r="AI33" s="263"/>
      <c r="AJ33" s="263"/>
      <c r="AK33" s="263"/>
      <c r="AL33" s="263"/>
      <c r="AM33" s="263"/>
      <c r="AN33" s="264"/>
      <c r="AO33" s="167"/>
      <c r="AP33" s="168"/>
      <c r="AQ33" s="168"/>
      <c r="AR33" s="168"/>
      <c r="AS33" s="168"/>
      <c r="AT33" s="168"/>
      <c r="AU33" s="168"/>
      <c r="AV33" s="168"/>
      <c r="AW33" s="169"/>
      <c r="AX33" s="167"/>
      <c r="AY33" s="168"/>
      <c r="AZ33" s="168"/>
      <c r="BA33" s="168"/>
      <c r="BB33" s="168"/>
      <c r="BC33" s="168"/>
      <c r="BD33" s="168"/>
      <c r="BE33" s="168"/>
      <c r="BF33" s="169"/>
      <c r="BG33" s="167"/>
      <c r="BH33" s="168"/>
      <c r="BI33" s="168"/>
      <c r="BJ33" s="168"/>
      <c r="BK33" s="168"/>
      <c r="BL33" s="168"/>
      <c r="BM33" s="168"/>
      <c r="BN33" s="168"/>
      <c r="BO33" s="169"/>
      <c r="BP33" s="167"/>
      <c r="BQ33" s="168"/>
      <c r="BR33" s="168"/>
      <c r="BS33" s="168"/>
      <c r="BT33" s="168"/>
      <c r="BU33" s="168"/>
      <c r="BV33" s="168"/>
      <c r="BW33" s="168"/>
      <c r="BX33" s="169"/>
      <c r="BY33" s="167"/>
      <c r="BZ33" s="168"/>
      <c r="CA33" s="168"/>
      <c r="CB33" s="168"/>
      <c r="CC33" s="168"/>
      <c r="CD33" s="168"/>
      <c r="CE33" s="168"/>
      <c r="CF33" s="168"/>
      <c r="CG33" s="169"/>
      <c r="CH33" s="167"/>
      <c r="CI33" s="168"/>
      <c r="CJ33" s="168"/>
      <c r="CK33" s="168"/>
      <c r="CL33" s="168"/>
      <c r="CM33" s="168"/>
      <c r="CN33" s="168"/>
      <c r="CO33" s="168"/>
      <c r="CP33" s="169"/>
      <c r="CQ33" s="167"/>
      <c r="CR33" s="168"/>
      <c r="CS33" s="168"/>
      <c r="CT33" s="168"/>
      <c r="CU33" s="168"/>
      <c r="CV33" s="168"/>
      <c r="CW33" s="168"/>
      <c r="CX33" s="168"/>
      <c r="CY33" s="169"/>
      <c r="CZ33" s="167"/>
      <c r="DA33" s="168"/>
      <c r="DB33" s="168"/>
      <c r="DC33" s="168"/>
      <c r="DD33" s="168"/>
      <c r="DE33" s="168"/>
      <c r="DF33" s="168"/>
      <c r="DG33" s="168"/>
      <c r="DH33" s="169"/>
      <c r="DI33" s="167"/>
      <c r="DJ33" s="168"/>
      <c r="DK33" s="168"/>
      <c r="DL33" s="168"/>
      <c r="DM33" s="168"/>
      <c r="DN33" s="168"/>
      <c r="DO33" s="168"/>
      <c r="DP33" s="168"/>
      <c r="DQ33" s="169"/>
      <c r="DR33" s="167"/>
      <c r="DS33" s="168"/>
      <c r="DT33" s="168"/>
      <c r="DU33" s="168"/>
      <c r="DV33" s="168"/>
      <c r="DW33" s="168"/>
      <c r="DX33" s="168"/>
      <c r="DY33" s="168"/>
      <c r="DZ33" s="169"/>
      <c r="EA33" s="161"/>
      <c r="EB33" s="162"/>
      <c r="EC33" s="162"/>
      <c r="ED33" s="162"/>
      <c r="EE33" s="162"/>
      <c r="EF33" s="162"/>
      <c r="EG33" s="162"/>
      <c r="EH33" s="162"/>
      <c r="EI33" s="162"/>
      <c r="EJ33" s="162"/>
      <c r="EK33" s="162"/>
      <c r="EL33" s="162"/>
      <c r="EM33" s="162"/>
      <c r="EN33" s="162"/>
      <c r="EO33" s="162"/>
      <c r="EP33" s="162"/>
      <c r="EQ33" s="162"/>
      <c r="ER33" s="162"/>
      <c r="ES33" s="162"/>
      <c r="ET33" s="162"/>
      <c r="EU33" s="162"/>
      <c r="EV33" s="162"/>
      <c r="EW33" s="162"/>
      <c r="EX33" s="162"/>
      <c r="EY33" s="265"/>
    </row>
    <row r="34" spans="1:155" ht="10.5" customHeight="1">
      <c r="A34" s="158" t="s">
        <v>106</v>
      </c>
      <c r="B34" s="159"/>
      <c r="C34" s="159"/>
      <c r="D34" s="159"/>
      <c r="E34" s="159"/>
      <c r="F34" s="160"/>
      <c r="G34" s="262" t="s">
        <v>105</v>
      </c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63"/>
      <c r="X34" s="263"/>
      <c r="Y34" s="263"/>
      <c r="Z34" s="263"/>
      <c r="AA34" s="263"/>
      <c r="AB34" s="263"/>
      <c r="AC34" s="263"/>
      <c r="AD34" s="263"/>
      <c r="AE34" s="263"/>
      <c r="AF34" s="263"/>
      <c r="AG34" s="263"/>
      <c r="AH34" s="263"/>
      <c r="AI34" s="263"/>
      <c r="AJ34" s="263"/>
      <c r="AK34" s="263"/>
      <c r="AL34" s="263"/>
      <c r="AM34" s="263"/>
      <c r="AN34" s="264"/>
      <c r="AO34" s="167"/>
      <c r="AP34" s="168"/>
      <c r="AQ34" s="168"/>
      <c r="AR34" s="168"/>
      <c r="AS34" s="168"/>
      <c r="AT34" s="168"/>
      <c r="AU34" s="168"/>
      <c r="AV34" s="168"/>
      <c r="AW34" s="169"/>
      <c r="AX34" s="167"/>
      <c r="AY34" s="168"/>
      <c r="AZ34" s="168"/>
      <c r="BA34" s="168"/>
      <c r="BB34" s="168"/>
      <c r="BC34" s="168"/>
      <c r="BD34" s="168"/>
      <c r="BE34" s="168"/>
      <c r="BF34" s="169"/>
      <c r="BG34" s="167"/>
      <c r="BH34" s="168"/>
      <c r="BI34" s="168"/>
      <c r="BJ34" s="168"/>
      <c r="BK34" s="168"/>
      <c r="BL34" s="168"/>
      <c r="BM34" s="168"/>
      <c r="BN34" s="168"/>
      <c r="BO34" s="169"/>
      <c r="BP34" s="167"/>
      <c r="BQ34" s="168"/>
      <c r="BR34" s="168"/>
      <c r="BS34" s="168"/>
      <c r="BT34" s="168"/>
      <c r="BU34" s="168"/>
      <c r="BV34" s="168"/>
      <c r="BW34" s="168"/>
      <c r="BX34" s="169"/>
      <c r="BY34" s="167"/>
      <c r="BZ34" s="168"/>
      <c r="CA34" s="168"/>
      <c r="CB34" s="168"/>
      <c r="CC34" s="168"/>
      <c r="CD34" s="168"/>
      <c r="CE34" s="168"/>
      <c r="CF34" s="168"/>
      <c r="CG34" s="169"/>
      <c r="CH34" s="167"/>
      <c r="CI34" s="168"/>
      <c r="CJ34" s="168"/>
      <c r="CK34" s="168"/>
      <c r="CL34" s="168"/>
      <c r="CM34" s="168"/>
      <c r="CN34" s="168"/>
      <c r="CO34" s="168"/>
      <c r="CP34" s="169"/>
      <c r="CQ34" s="167"/>
      <c r="CR34" s="168"/>
      <c r="CS34" s="168"/>
      <c r="CT34" s="168"/>
      <c r="CU34" s="168"/>
      <c r="CV34" s="168"/>
      <c r="CW34" s="168"/>
      <c r="CX34" s="168"/>
      <c r="CY34" s="169"/>
      <c r="CZ34" s="167"/>
      <c r="DA34" s="168"/>
      <c r="DB34" s="168"/>
      <c r="DC34" s="168"/>
      <c r="DD34" s="168"/>
      <c r="DE34" s="168"/>
      <c r="DF34" s="168"/>
      <c r="DG34" s="168"/>
      <c r="DH34" s="169"/>
      <c r="DI34" s="167"/>
      <c r="DJ34" s="168"/>
      <c r="DK34" s="168"/>
      <c r="DL34" s="168"/>
      <c r="DM34" s="168"/>
      <c r="DN34" s="168"/>
      <c r="DO34" s="168"/>
      <c r="DP34" s="168"/>
      <c r="DQ34" s="169"/>
      <c r="DR34" s="167"/>
      <c r="DS34" s="168"/>
      <c r="DT34" s="168"/>
      <c r="DU34" s="168"/>
      <c r="DV34" s="168"/>
      <c r="DW34" s="168"/>
      <c r="DX34" s="168"/>
      <c r="DY34" s="168"/>
      <c r="DZ34" s="169"/>
      <c r="EA34" s="161"/>
      <c r="EB34" s="162"/>
      <c r="EC34" s="162"/>
      <c r="ED34" s="162"/>
      <c r="EE34" s="162"/>
      <c r="EF34" s="162"/>
      <c r="EG34" s="162"/>
      <c r="EH34" s="162"/>
      <c r="EI34" s="162"/>
      <c r="EJ34" s="162"/>
      <c r="EK34" s="162"/>
      <c r="EL34" s="162"/>
      <c r="EM34" s="162"/>
      <c r="EN34" s="162"/>
      <c r="EO34" s="162"/>
      <c r="EP34" s="162"/>
      <c r="EQ34" s="162"/>
      <c r="ER34" s="162"/>
      <c r="ES34" s="162"/>
      <c r="ET34" s="162"/>
      <c r="EU34" s="162"/>
      <c r="EV34" s="162"/>
      <c r="EW34" s="162"/>
      <c r="EX34" s="162"/>
      <c r="EY34" s="265"/>
    </row>
    <row r="35" spans="1:155" ht="10.5" customHeight="1" thickBot="1">
      <c r="A35" s="266" t="s">
        <v>104</v>
      </c>
      <c r="B35" s="267"/>
      <c r="C35" s="267"/>
      <c r="D35" s="267"/>
      <c r="E35" s="267"/>
      <c r="F35" s="268"/>
      <c r="G35" s="269" t="s">
        <v>103</v>
      </c>
      <c r="H35" s="270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  <c r="U35" s="270"/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  <c r="AF35" s="270"/>
      <c r="AG35" s="270"/>
      <c r="AH35" s="270"/>
      <c r="AI35" s="270"/>
      <c r="AJ35" s="270"/>
      <c r="AK35" s="270"/>
      <c r="AL35" s="270"/>
      <c r="AM35" s="270"/>
      <c r="AN35" s="271"/>
      <c r="AO35" s="272"/>
      <c r="AP35" s="273"/>
      <c r="AQ35" s="273"/>
      <c r="AR35" s="273"/>
      <c r="AS35" s="273"/>
      <c r="AT35" s="273"/>
      <c r="AU35" s="273"/>
      <c r="AV35" s="273"/>
      <c r="AW35" s="274"/>
      <c r="AX35" s="272"/>
      <c r="AY35" s="273"/>
      <c r="AZ35" s="273"/>
      <c r="BA35" s="273"/>
      <c r="BB35" s="273"/>
      <c r="BC35" s="273"/>
      <c r="BD35" s="273"/>
      <c r="BE35" s="273"/>
      <c r="BF35" s="274"/>
      <c r="BG35" s="272"/>
      <c r="BH35" s="273"/>
      <c r="BI35" s="273"/>
      <c r="BJ35" s="273"/>
      <c r="BK35" s="273"/>
      <c r="BL35" s="273"/>
      <c r="BM35" s="273"/>
      <c r="BN35" s="273"/>
      <c r="BO35" s="274"/>
      <c r="BP35" s="272"/>
      <c r="BQ35" s="273"/>
      <c r="BR35" s="273"/>
      <c r="BS35" s="273"/>
      <c r="BT35" s="273"/>
      <c r="BU35" s="273"/>
      <c r="BV35" s="273"/>
      <c r="BW35" s="273"/>
      <c r="BX35" s="274"/>
      <c r="BY35" s="272"/>
      <c r="BZ35" s="273"/>
      <c r="CA35" s="273"/>
      <c r="CB35" s="273"/>
      <c r="CC35" s="273"/>
      <c r="CD35" s="273"/>
      <c r="CE35" s="273"/>
      <c r="CF35" s="273"/>
      <c r="CG35" s="274"/>
      <c r="CH35" s="272"/>
      <c r="CI35" s="273"/>
      <c r="CJ35" s="273"/>
      <c r="CK35" s="273"/>
      <c r="CL35" s="273"/>
      <c r="CM35" s="273"/>
      <c r="CN35" s="273"/>
      <c r="CO35" s="273"/>
      <c r="CP35" s="274"/>
      <c r="CQ35" s="272"/>
      <c r="CR35" s="273"/>
      <c r="CS35" s="273"/>
      <c r="CT35" s="273"/>
      <c r="CU35" s="273"/>
      <c r="CV35" s="273"/>
      <c r="CW35" s="273"/>
      <c r="CX35" s="273"/>
      <c r="CY35" s="274"/>
      <c r="CZ35" s="272"/>
      <c r="DA35" s="273"/>
      <c r="DB35" s="273"/>
      <c r="DC35" s="273"/>
      <c r="DD35" s="273"/>
      <c r="DE35" s="273"/>
      <c r="DF35" s="273"/>
      <c r="DG35" s="273"/>
      <c r="DH35" s="274"/>
      <c r="DI35" s="272"/>
      <c r="DJ35" s="273"/>
      <c r="DK35" s="273"/>
      <c r="DL35" s="273"/>
      <c r="DM35" s="273"/>
      <c r="DN35" s="273"/>
      <c r="DO35" s="273"/>
      <c r="DP35" s="273"/>
      <c r="DQ35" s="274"/>
      <c r="DR35" s="272"/>
      <c r="DS35" s="273"/>
      <c r="DT35" s="273"/>
      <c r="DU35" s="273"/>
      <c r="DV35" s="273"/>
      <c r="DW35" s="273"/>
      <c r="DX35" s="273"/>
      <c r="DY35" s="273"/>
      <c r="DZ35" s="274"/>
      <c r="EA35" s="275"/>
      <c r="EB35" s="276"/>
      <c r="EC35" s="276"/>
      <c r="ED35" s="276"/>
      <c r="EE35" s="276"/>
      <c r="EF35" s="276"/>
      <c r="EG35" s="276"/>
      <c r="EH35" s="276"/>
      <c r="EI35" s="276"/>
      <c r="EJ35" s="276"/>
      <c r="EK35" s="276"/>
      <c r="EL35" s="276"/>
      <c r="EM35" s="276"/>
      <c r="EN35" s="276"/>
      <c r="EO35" s="276"/>
      <c r="EP35" s="276"/>
      <c r="EQ35" s="276"/>
      <c r="ER35" s="276"/>
      <c r="ES35" s="276"/>
      <c r="ET35" s="276"/>
      <c r="EU35" s="276"/>
      <c r="EV35" s="276"/>
      <c r="EW35" s="276"/>
      <c r="EX35" s="276"/>
      <c r="EY35" s="277"/>
    </row>
    <row r="36" spans="1:155" ht="10.5" customHeight="1">
      <c r="A36" s="278" t="s">
        <v>102</v>
      </c>
      <c r="B36" s="279"/>
      <c r="C36" s="279"/>
      <c r="D36" s="279"/>
      <c r="E36" s="279"/>
      <c r="F36" s="280"/>
      <c r="G36" s="281" t="s">
        <v>101</v>
      </c>
      <c r="H36" s="282"/>
      <c r="I36" s="282"/>
      <c r="J36" s="282"/>
      <c r="K36" s="282"/>
      <c r="L36" s="282"/>
      <c r="M36" s="282"/>
      <c r="N36" s="282"/>
      <c r="O36" s="282"/>
      <c r="P36" s="282"/>
      <c r="Q36" s="282"/>
      <c r="R36" s="282"/>
      <c r="S36" s="282"/>
      <c r="T36" s="282"/>
      <c r="U36" s="282"/>
      <c r="V36" s="282"/>
      <c r="W36" s="282"/>
      <c r="X36" s="282"/>
      <c r="Y36" s="282"/>
      <c r="Z36" s="282"/>
      <c r="AA36" s="282"/>
      <c r="AB36" s="282"/>
      <c r="AC36" s="282"/>
      <c r="AD36" s="282"/>
      <c r="AE36" s="282"/>
      <c r="AF36" s="282"/>
      <c r="AG36" s="282"/>
      <c r="AH36" s="282"/>
      <c r="AI36" s="282"/>
      <c r="AJ36" s="282"/>
      <c r="AK36" s="282"/>
      <c r="AL36" s="282"/>
      <c r="AM36" s="282"/>
      <c r="AN36" s="283"/>
      <c r="AO36" s="284">
        <f>AO37+AO38+AO39+AO40+AO41+AO42+AO43</f>
        <v>5.9</v>
      </c>
      <c r="AP36" s="285"/>
      <c r="AQ36" s="285"/>
      <c r="AR36" s="285"/>
      <c r="AS36" s="285"/>
      <c r="AT36" s="285"/>
      <c r="AU36" s="285"/>
      <c r="AV36" s="285"/>
      <c r="AW36" s="286"/>
      <c r="AX36" s="284">
        <f>AX37+AX38+AX39+AX40+AX41+AX42+AX43</f>
        <v>0.430392</v>
      </c>
      <c r="AY36" s="285"/>
      <c r="AZ36" s="285"/>
      <c r="BA36" s="285"/>
      <c r="BB36" s="285"/>
      <c r="BC36" s="285"/>
      <c r="BD36" s="285"/>
      <c r="BE36" s="285"/>
      <c r="BF36" s="286"/>
      <c r="BG36" s="284">
        <f>BG37+BG38+BG39+BG40+BG41+BG42+BG43</f>
        <v>0</v>
      </c>
      <c r="BH36" s="285"/>
      <c r="BI36" s="285"/>
      <c r="BJ36" s="285"/>
      <c r="BK36" s="285"/>
      <c r="BL36" s="285"/>
      <c r="BM36" s="285"/>
      <c r="BN36" s="285"/>
      <c r="BO36" s="286"/>
      <c r="BP36" s="284">
        <f>BP37+BP38+BP39+BP40+BP41+BP42+BP43</f>
        <v>0.32279400000000003</v>
      </c>
      <c r="BQ36" s="285"/>
      <c r="BR36" s="285"/>
      <c r="BS36" s="285"/>
      <c r="BT36" s="285"/>
      <c r="BU36" s="285"/>
      <c r="BV36" s="285"/>
      <c r="BW36" s="285"/>
      <c r="BX36" s="286"/>
      <c r="BY36" s="284">
        <f>BY37+BY38+BY39+BY40+BY41+BY42+BY43</f>
        <v>0</v>
      </c>
      <c r="BZ36" s="285"/>
      <c r="CA36" s="285"/>
      <c r="CB36" s="285"/>
      <c r="CC36" s="285"/>
      <c r="CD36" s="285"/>
      <c r="CE36" s="285"/>
      <c r="CF36" s="285"/>
      <c r="CG36" s="286"/>
      <c r="CH36" s="284">
        <f>CH37+CH38+CH39+CH40+CH41+CH42+CH43</f>
        <v>0.107598</v>
      </c>
      <c r="CI36" s="285"/>
      <c r="CJ36" s="285"/>
      <c r="CK36" s="285"/>
      <c r="CL36" s="285"/>
      <c r="CM36" s="285"/>
      <c r="CN36" s="285"/>
      <c r="CO36" s="285"/>
      <c r="CP36" s="286"/>
      <c r="CQ36" s="284">
        <f>CQ37+CQ38+CQ39+CQ40+CQ41+CQ42+CQ43</f>
        <v>0</v>
      </c>
      <c r="CR36" s="285"/>
      <c r="CS36" s="285"/>
      <c r="CT36" s="285"/>
      <c r="CU36" s="285"/>
      <c r="CV36" s="285"/>
      <c r="CW36" s="285"/>
      <c r="CX36" s="285"/>
      <c r="CY36" s="286"/>
      <c r="CZ36" s="284">
        <f>CZ37+CZ38+CZ39+CZ40+CZ41+CZ42+CZ43</f>
        <v>0</v>
      </c>
      <c r="DA36" s="285"/>
      <c r="DB36" s="285"/>
      <c r="DC36" s="285"/>
      <c r="DD36" s="285"/>
      <c r="DE36" s="285"/>
      <c r="DF36" s="285"/>
      <c r="DG36" s="285"/>
      <c r="DH36" s="286"/>
      <c r="DI36" s="284">
        <f>DI37+DI38+DI39+DI40+DI41+DI42+DI43</f>
        <v>5.9</v>
      </c>
      <c r="DJ36" s="285"/>
      <c r="DK36" s="285"/>
      <c r="DL36" s="285"/>
      <c r="DM36" s="285"/>
      <c r="DN36" s="285"/>
      <c r="DO36" s="285"/>
      <c r="DP36" s="285"/>
      <c r="DQ36" s="286"/>
      <c r="DR36" s="284">
        <f>DR37+DR38+DR39+DR40+DR41+DR42+DR43</f>
        <v>0</v>
      </c>
      <c r="DS36" s="285"/>
      <c r="DT36" s="285"/>
      <c r="DU36" s="285"/>
      <c r="DV36" s="285"/>
      <c r="DW36" s="285"/>
      <c r="DX36" s="285"/>
      <c r="DY36" s="285"/>
      <c r="DZ36" s="286"/>
      <c r="EA36" s="287"/>
      <c r="EB36" s="288"/>
      <c r="EC36" s="288"/>
      <c r="ED36" s="288"/>
      <c r="EE36" s="288"/>
      <c r="EF36" s="288"/>
      <c r="EG36" s="288"/>
      <c r="EH36" s="288"/>
      <c r="EI36" s="288"/>
      <c r="EJ36" s="288"/>
      <c r="EK36" s="288"/>
      <c r="EL36" s="288"/>
      <c r="EM36" s="288"/>
      <c r="EN36" s="288"/>
      <c r="EO36" s="288"/>
      <c r="EP36" s="288"/>
      <c r="EQ36" s="288"/>
      <c r="ER36" s="288"/>
      <c r="ES36" s="288"/>
      <c r="ET36" s="288"/>
      <c r="EU36" s="288"/>
      <c r="EV36" s="288"/>
      <c r="EW36" s="288"/>
      <c r="EX36" s="288"/>
      <c r="EY36" s="289"/>
    </row>
    <row r="37" spans="1:155" ht="10.5" customHeight="1">
      <c r="A37" s="158" t="s">
        <v>100</v>
      </c>
      <c r="B37" s="159"/>
      <c r="C37" s="159"/>
      <c r="D37" s="159"/>
      <c r="E37" s="159"/>
      <c r="F37" s="160"/>
      <c r="G37" s="262" t="s">
        <v>99</v>
      </c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  <c r="AA37" s="263"/>
      <c r="AB37" s="263"/>
      <c r="AC37" s="263"/>
      <c r="AD37" s="263"/>
      <c r="AE37" s="263"/>
      <c r="AF37" s="263"/>
      <c r="AG37" s="263"/>
      <c r="AH37" s="263"/>
      <c r="AI37" s="263"/>
      <c r="AJ37" s="263"/>
      <c r="AK37" s="263"/>
      <c r="AL37" s="263"/>
      <c r="AM37" s="263"/>
      <c r="AN37" s="264"/>
      <c r="AO37" s="167"/>
      <c r="AP37" s="168"/>
      <c r="AQ37" s="168"/>
      <c r="AR37" s="168"/>
      <c r="AS37" s="168"/>
      <c r="AT37" s="168"/>
      <c r="AU37" s="168"/>
      <c r="AV37" s="168"/>
      <c r="AW37" s="169"/>
      <c r="AX37" s="167"/>
      <c r="AY37" s="168"/>
      <c r="AZ37" s="168"/>
      <c r="BA37" s="168"/>
      <c r="BB37" s="168"/>
      <c r="BC37" s="168"/>
      <c r="BD37" s="168"/>
      <c r="BE37" s="168"/>
      <c r="BF37" s="169"/>
      <c r="BG37" s="167"/>
      <c r="BH37" s="168"/>
      <c r="BI37" s="168"/>
      <c r="BJ37" s="168"/>
      <c r="BK37" s="168"/>
      <c r="BL37" s="168"/>
      <c r="BM37" s="168"/>
      <c r="BN37" s="168"/>
      <c r="BO37" s="169"/>
      <c r="BP37" s="167"/>
      <c r="BQ37" s="168"/>
      <c r="BR37" s="168"/>
      <c r="BS37" s="168"/>
      <c r="BT37" s="168"/>
      <c r="BU37" s="168"/>
      <c r="BV37" s="168"/>
      <c r="BW37" s="168"/>
      <c r="BX37" s="169"/>
      <c r="BY37" s="167"/>
      <c r="BZ37" s="168"/>
      <c r="CA37" s="168"/>
      <c r="CB37" s="168"/>
      <c r="CC37" s="168"/>
      <c r="CD37" s="168"/>
      <c r="CE37" s="168"/>
      <c r="CF37" s="168"/>
      <c r="CG37" s="169"/>
      <c r="CH37" s="167"/>
      <c r="CI37" s="168"/>
      <c r="CJ37" s="168"/>
      <c r="CK37" s="168"/>
      <c r="CL37" s="168"/>
      <c r="CM37" s="168"/>
      <c r="CN37" s="168"/>
      <c r="CO37" s="168"/>
      <c r="CP37" s="169"/>
      <c r="CQ37" s="167"/>
      <c r="CR37" s="168"/>
      <c r="CS37" s="168"/>
      <c r="CT37" s="168"/>
      <c r="CU37" s="168"/>
      <c r="CV37" s="168"/>
      <c r="CW37" s="168"/>
      <c r="CX37" s="168"/>
      <c r="CY37" s="169"/>
      <c r="CZ37" s="167"/>
      <c r="DA37" s="168"/>
      <c r="DB37" s="168"/>
      <c r="DC37" s="168"/>
      <c r="DD37" s="168"/>
      <c r="DE37" s="168"/>
      <c r="DF37" s="168"/>
      <c r="DG37" s="168"/>
      <c r="DH37" s="169"/>
      <c r="DI37" s="167"/>
      <c r="DJ37" s="168"/>
      <c r="DK37" s="168"/>
      <c r="DL37" s="168"/>
      <c r="DM37" s="168"/>
      <c r="DN37" s="168"/>
      <c r="DO37" s="168"/>
      <c r="DP37" s="168"/>
      <c r="DQ37" s="169"/>
      <c r="DR37" s="167"/>
      <c r="DS37" s="168"/>
      <c r="DT37" s="168"/>
      <c r="DU37" s="168"/>
      <c r="DV37" s="168"/>
      <c r="DW37" s="168"/>
      <c r="DX37" s="168"/>
      <c r="DY37" s="168"/>
      <c r="DZ37" s="169"/>
      <c r="EA37" s="161"/>
      <c r="EB37" s="162"/>
      <c r="EC37" s="162"/>
      <c r="ED37" s="162"/>
      <c r="EE37" s="162"/>
      <c r="EF37" s="162"/>
      <c r="EG37" s="162"/>
      <c r="EH37" s="162"/>
      <c r="EI37" s="162"/>
      <c r="EJ37" s="162"/>
      <c r="EK37" s="162"/>
      <c r="EL37" s="162"/>
      <c r="EM37" s="162"/>
      <c r="EN37" s="162"/>
      <c r="EO37" s="162"/>
      <c r="EP37" s="162"/>
      <c r="EQ37" s="162"/>
      <c r="ER37" s="162"/>
      <c r="ES37" s="162"/>
      <c r="ET37" s="162"/>
      <c r="EU37" s="162"/>
      <c r="EV37" s="162"/>
      <c r="EW37" s="162"/>
      <c r="EX37" s="162"/>
      <c r="EY37" s="265"/>
    </row>
    <row r="38" spans="1:155" ht="10.5" customHeight="1">
      <c r="A38" s="158" t="s">
        <v>98</v>
      </c>
      <c r="B38" s="159"/>
      <c r="C38" s="159"/>
      <c r="D38" s="159"/>
      <c r="E38" s="159"/>
      <c r="F38" s="160"/>
      <c r="G38" s="262" t="s">
        <v>97</v>
      </c>
      <c r="H38" s="263"/>
      <c r="I38" s="263"/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  <c r="U38" s="263"/>
      <c r="V38" s="263"/>
      <c r="W38" s="263"/>
      <c r="X38" s="263"/>
      <c r="Y38" s="263"/>
      <c r="Z38" s="263"/>
      <c r="AA38" s="263"/>
      <c r="AB38" s="263"/>
      <c r="AC38" s="263"/>
      <c r="AD38" s="263"/>
      <c r="AE38" s="263"/>
      <c r="AF38" s="263"/>
      <c r="AG38" s="263"/>
      <c r="AH38" s="263"/>
      <c r="AI38" s="263"/>
      <c r="AJ38" s="263"/>
      <c r="AK38" s="263"/>
      <c r="AL38" s="263"/>
      <c r="AM38" s="263"/>
      <c r="AN38" s="264"/>
      <c r="AO38" s="167"/>
      <c r="AP38" s="168"/>
      <c r="AQ38" s="168"/>
      <c r="AR38" s="168"/>
      <c r="AS38" s="168"/>
      <c r="AT38" s="168"/>
      <c r="AU38" s="168"/>
      <c r="AV38" s="168"/>
      <c r="AW38" s="169"/>
      <c r="AX38" s="167"/>
      <c r="AY38" s="168"/>
      <c r="AZ38" s="168"/>
      <c r="BA38" s="168"/>
      <c r="BB38" s="168"/>
      <c r="BC38" s="168"/>
      <c r="BD38" s="168"/>
      <c r="BE38" s="168"/>
      <c r="BF38" s="169"/>
      <c r="BG38" s="167"/>
      <c r="BH38" s="168"/>
      <c r="BI38" s="168"/>
      <c r="BJ38" s="168"/>
      <c r="BK38" s="168"/>
      <c r="BL38" s="168"/>
      <c r="BM38" s="168"/>
      <c r="BN38" s="168"/>
      <c r="BO38" s="169"/>
      <c r="BP38" s="167"/>
      <c r="BQ38" s="168"/>
      <c r="BR38" s="168"/>
      <c r="BS38" s="168"/>
      <c r="BT38" s="168"/>
      <c r="BU38" s="168"/>
      <c r="BV38" s="168"/>
      <c r="BW38" s="168"/>
      <c r="BX38" s="169"/>
      <c r="BY38" s="167"/>
      <c r="BZ38" s="168"/>
      <c r="CA38" s="168"/>
      <c r="CB38" s="168"/>
      <c r="CC38" s="168"/>
      <c r="CD38" s="168"/>
      <c r="CE38" s="168"/>
      <c r="CF38" s="168"/>
      <c r="CG38" s="169"/>
      <c r="CH38" s="167"/>
      <c r="CI38" s="168"/>
      <c r="CJ38" s="168"/>
      <c r="CK38" s="168"/>
      <c r="CL38" s="168"/>
      <c r="CM38" s="168"/>
      <c r="CN38" s="168"/>
      <c r="CO38" s="168"/>
      <c r="CP38" s="169"/>
      <c r="CQ38" s="167"/>
      <c r="CR38" s="168"/>
      <c r="CS38" s="168"/>
      <c r="CT38" s="168"/>
      <c r="CU38" s="168"/>
      <c r="CV38" s="168"/>
      <c r="CW38" s="168"/>
      <c r="CX38" s="168"/>
      <c r="CY38" s="169"/>
      <c r="CZ38" s="167"/>
      <c r="DA38" s="168"/>
      <c r="DB38" s="168"/>
      <c r="DC38" s="168"/>
      <c r="DD38" s="168"/>
      <c r="DE38" s="168"/>
      <c r="DF38" s="168"/>
      <c r="DG38" s="168"/>
      <c r="DH38" s="169"/>
      <c r="DI38" s="167"/>
      <c r="DJ38" s="168"/>
      <c r="DK38" s="168"/>
      <c r="DL38" s="168"/>
      <c r="DM38" s="168"/>
      <c r="DN38" s="168"/>
      <c r="DO38" s="168"/>
      <c r="DP38" s="168"/>
      <c r="DQ38" s="169"/>
      <c r="DR38" s="167"/>
      <c r="DS38" s="168"/>
      <c r="DT38" s="168"/>
      <c r="DU38" s="168"/>
      <c r="DV38" s="168"/>
      <c r="DW38" s="168"/>
      <c r="DX38" s="168"/>
      <c r="DY38" s="168"/>
      <c r="DZ38" s="169"/>
      <c r="EA38" s="161"/>
      <c r="EB38" s="162"/>
      <c r="EC38" s="162"/>
      <c r="ED38" s="162"/>
      <c r="EE38" s="162"/>
      <c r="EF38" s="162"/>
      <c r="EG38" s="162"/>
      <c r="EH38" s="162"/>
      <c r="EI38" s="162"/>
      <c r="EJ38" s="162"/>
      <c r="EK38" s="162"/>
      <c r="EL38" s="162"/>
      <c r="EM38" s="162"/>
      <c r="EN38" s="162"/>
      <c r="EO38" s="162"/>
      <c r="EP38" s="162"/>
      <c r="EQ38" s="162"/>
      <c r="ER38" s="162"/>
      <c r="ES38" s="162"/>
      <c r="ET38" s="162"/>
      <c r="EU38" s="162"/>
      <c r="EV38" s="162"/>
      <c r="EW38" s="162"/>
      <c r="EX38" s="162"/>
      <c r="EY38" s="265"/>
    </row>
    <row r="39" spans="1:155" ht="10.5" customHeight="1">
      <c r="A39" s="158" t="s">
        <v>96</v>
      </c>
      <c r="B39" s="159"/>
      <c r="C39" s="159"/>
      <c r="D39" s="159"/>
      <c r="E39" s="159"/>
      <c r="F39" s="160"/>
      <c r="G39" s="262" t="s">
        <v>95</v>
      </c>
      <c r="H39" s="263"/>
      <c r="I39" s="263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U39" s="263"/>
      <c r="V39" s="263"/>
      <c r="W39" s="263"/>
      <c r="X39" s="263"/>
      <c r="Y39" s="263"/>
      <c r="Z39" s="263"/>
      <c r="AA39" s="263"/>
      <c r="AB39" s="263"/>
      <c r="AC39" s="263"/>
      <c r="AD39" s="263"/>
      <c r="AE39" s="263"/>
      <c r="AF39" s="263"/>
      <c r="AG39" s="263"/>
      <c r="AH39" s="263"/>
      <c r="AI39" s="263"/>
      <c r="AJ39" s="263"/>
      <c r="AK39" s="263"/>
      <c r="AL39" s="263"/>
      <c r="AM39" s="263"/>
      <c r="AN39" s="264"/>
      <c r="AO39" s="167"/>
      <c r="AP39" s="168"/>
      <c r="AQ39" s="168"/>
      <c r="AR39" s="168"/>
      <c r="AS39" s="168"/>
      <c r="AT39" s="168"/>
      <c r="AU39" s="168"/>
      <c r="AV39" s="168"/>
      <c r="AW39" s="169"/>
      <c r="AX39" s="167"/>
      <c r="AY39" s="168"/>
      <c r="AZ39" s="168"/>
      <c r="BA39" s="168"/>
      <c r="BB39" s="168"/>
      <c r="BC39" s="168"/>
      <c r="BD39" s="168"/>
      <c r="BE39" s="168"/>
      <c r="BF39" s="169"/>
      <c r="BG39" s="167"/>
      <c r="BH39" s="168"/>
      <c r="BI39" s="168"/>
      <c r="BJ39" s="168"/>
      <c r="BK39" s="168"/>
      <c r="BL39" s="168"/>
      <c r="BM39" s="168"/>
      <c r="BN39" s="168"/>
      <c r="BO39" s="169"/>
      <c r="BP39" s="167"/>
      <c r="BQ39" s="168"/>
      <c r="BR39" s="168"/>
      <c r="BS39" s="168"/>
      <c r="BT39" s="168"/>
      <c r="BU39" s="168"/>
      <c r="BV39" s="168"/>
      <c r="BW39" s="168"/>
      <c r="BX39" s="169"/>
      <c r="BY39" s="167"/>
      <c r="BZ39" s="168"/>
      <c r="CA39" s="168"/>
      <c r="CB39" s="168"/>
      <c r="CC39" s="168"/>
      <c r="CD39" s="168"/>
      <c r="CE39" s="168"/>
      <c r="CF39" s="168"/>
      <c r="CG39" s="169"/>
      <c r="CH39" s="167"/>
      <c r="CI39" s="168"/>
      <c r="CJ39" s="168"/>
      <c r="CK39" s="168"/>
      <c r="CL39" s="168"/>
      <c r="CM39" s="168"/>
      <c r="CN39" s="168"/>
      <c r="CO39" s="168"/>
      <c r="CP39" s="169"/>
      <c r="CQ39" s="167"/>
      <c r="CR39" s="168"/>
      <c r="CS39" s="168"/>
      <c r="CT39" s="168"/>
      <c r="CU39" s="168"/>
      <c r="CV39" s="168"/>
      <c r="CW39" s="168"/>
      <c r="CX39" s="168"/>
      <c r="CY39" s="169"/>
      <c r="CZ39" s="167"/>
      <c r="DA39" s="168"/>
      <c r="DB39" s="168"/>
      <c r="DC39" s="168"/>
      <c r="DD39" s="168"/>
      <c r="DE39" s="168"/>
      <c r="DF39" s="168"/>
      <c r="DG39" s="168"/>
      <c r="DH39" s="169"/>
      <c r="DI39" s="167"/>
      <c r="DJ39" s="168"/>
      <c r="DK39" s="168"/>
      <c r="DL39" s="168"/>
      <c r="DM39" s="168"/>
      <c r="DN39" s="168"/>
      <c r="DO39" s="168"/>
      <c r="DP39" s="168"/>
      <c r="DQ39" s="169"/>
      <c r="DR39" s="167"/>
      <c r="DS39" s="168"/>
      <c r="DT39" s="168"/>
      <c r="DU39" s="168"/>
      <c r="DV39" s="168"/>
      <c r="DW39" s="168"/>
      <c r="DX39" s="168"/>
      <c r="DY39" s="168"/>
      <c r="DZ39" s="169"/>
      <c r="EA39" s="161"/>
      <c r="EB39" s="162"/>
      <c r="EC39" s="162"/>
      <c r="ED39" s="162"/>
      <c r="EE39" s="162"/>
      <c r="EF39" s="162"/>
      <c r="EG39" s="162"/>
      <c r="EH39" s="162"/>
      <c r="EI39" s="162"/>
      <c r="EJ39" s="162"/>
      <c r="EK39" s="162"/>
      <c r="EL39" s="162"/>
      <c r="EM39" s="162"/>
      <c r="EN39" s="162"/>
      <c r="EO39" s="162"/>
      <c r="EP39" s="162"/>
      <c r="EQ39" s="162"/>
      <c r="ER39" s="162"/>
      <c r="ES39" s="162"/>
      <c r="ET39" s="162"/>
      <c r="EU39" s="162"/>
      <c r="EV39" s="162"/>
      <c r="EW39" s="162"/>
      <c r="EX39" s="162"/>
      <c r="EY39" s="265"/>
    </row>
    <row r="40" spans="1:155" ht="10.5" customHeight="1">
      <c r="A40" s="158" t="s">
        <v>94</v>
      </c>
      <c r="B40" s="159"/>
      <c r="C40" s="159"/>
      <c r="D40" s="159"/>
      <c r="E40" s="159"/>
      <c r="F40" s="160"/>
      <c r="G40" s="262" t="s">
        <v>93</v>
      </c>
      <c r="H40" s="263"/>
      <c r="I40" s="263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63"/>
      <c r="U40" s="263"/>
      <c r="V40" s="263"/>
      <c r="W40" s="263"/>
      <c r="X40" s="263"/>
      <c r="Y40" s="263"/>
      <c r="Z40" s="263"/>
      <c r="AA40" s="263"/>
      <c r="AB40" s="263"/>
      <c r="AC40" s="263"/>
      <c r="AD40" s="263"/>
      <c r="AE40" s="263"/>
      <c r="AF40" s="263"/>
      <c r="AG40" s="263"/>
      <c r="AH40" s="263"/>
      <c r="AI40" s="263"/>
      <c r="AJ40" s="263"/>
      <c r="AK40" s="263"/>
      <c r="AL40" s="263"/>
      <c r="AM40" s="263"/>
      <c r="AN40" s="264"/>
      <c r="AO40" s="167"/>
      <c r="AP40" s="168"/>
      <c r="AQ40" s="168"/>
      <c r="AR40" s="168"/>
      <c r="AS40" s="168"/>
      <c r="AT40" s="168"/>
      <c r="AU40" s="168"/>
      <c r="AV40" s="168"/>
      <c r="AW40" s="169"/>
      <c r="AX40" s="167"/>
      <c r="AY40" s="168"/>
      <c r="AZ40" s="168"/>
      <c r="BA40" s="168"/>
      <c r="BB40" s="168"/>
      <c r="BC40" s="168"/>
      <c r="BD40" s="168"/>
      <c r="BE40" s="168"/>
      <c r="BF40" s="169"/>
      <c r="BG40" s="167"/>
      <c r="BH40" s="168"/>
      <c r="BI40" s="168"/>
      <c r="BJ40" s="168"/>
      <c r="BK40" s="168"/>
      <c r="BL40" s="168"/>
      <c r="BM40" s="168"/>
      <c r="BN40" s="168"/>
      <c r="BO40" s="169"/>
      <c r="BP40" s="167"/>
      <c r="BQ40" s="168"/>
      <c r="BR40" s="168"/>
      <c r="BS40" s="168"/>
      <c r="BT40" s="168"/>
      <c r="BU40" s="168"/>
      <c r="BV40" s="168"/>
      <c r="BW40" s="168"/>
      <c r="BX40" s="169"/>
      <c r="BY40" s="167"/>
      <c r="BZ40" s="168"/>
      <c r="CA40" s="168"/>
      <c r="CB40" s="168"/>
      <c r="CC40" s="168"/>
      <c r="CD40" s="168"/>
      <c r="CE40" s="168"/>
      <c r="CF40" s="168"/>
      <c r="CG40" s="169"/>
      <c r="CH40" s="167"/>
      <c r="CI40" s="168"/>
      <c r="CJ40" s="168"/>
      <c r="CK40" s="168"/>
      <c r="CL40" s="168"/>
      <c r="CM40" s="168"/>
      <c r="CN40" s="168"/>
      <c r="CO40" s="168"/>
      <c r="CP40" s="169"/>
      <c r="CQ40" s="167"/>
      <c r="CR40" s="168"/>
      <c r="CS40" s="168"/>
      <c r="CT40" s="168"/>
      <c r="CU40" s="168"/>
      <c r="CV40" s="168"/>
      <c r="CW40" s="168"/>
      <c r="CX40" s="168"/>
      <c r="CY40" s="169"/>
      <c r="CZ40" s="167"/>
      <c r="DA40" s="168"/>
      <c r="DB40" s="168"/>
      <c r="DC40" s="168"/>
      <c r="DD40" s="168"/>
      <c r="DE40" s="168"/>
      <c r="DF40" s="168"/>
      <c r="DG40" s="168"/>
      <c r="DH40" s="169"/>
      <c r="DI40" s="167"/>
      <c r="DJ40" s="168"/>
      <c r="DK40" s="168"/>
      <c r="DL40" s="168"/>
      <c r="DM40" s="168"/>
      <c r="DN40" s="168"/>
      <c r="DO40" s="168"/>
      <c r="DP40" s="168"/>
      <c r="DQ40" s="169"/>
      <c r="DR40" s="167"/>
      <c r="DS40" s="168"/>
      <c r="DT40" s="168"/>
      <c r="DU40" s="168"/>
      <c r="DV40" s="168"/>
      <c r="DW40" s="168"/>
      <c r="DX40" s="168"/>
      <c r="DY40" s="168"/>
      <c r="DZ40" s="169"/>
      <c r="EA40" s="161"/>
      <c r="EB40" s="162"/>
      <c r="EC40" s="162"/>
      <c r="ED40" s="162"/>
      <c r="EE40" s="162"/>
      <c r="EF40" s="162"/>
      <c r="EG40" s="162"/>
      <c r="EH40" s="162"/>
      <c r="EI40" s="162"/>
      <c r="EJ40" s="162"/>
      <c r="EK40" s="162"/>
      <c r="EL40" s="162"/>
      <c r="EM40" s="162"/>
      <c r="EN40" s="162"/>
      <c r="EO40" s="162"/>
      <c r="EP40" s="162"/>
      <c r="EQ40" s="162"/>
      <c r="ER40" s="162"/>
      <c r="ES40" s="162"/>
      <c r="ET40" s="162"/>
      <c r="EU40" s="162"/>
      <c r="EV40" s="162"/>
      <c r="EW40" s="162"/>
      <c r="EX40" s="162"/>
      <c r="EY40" s="265"/>
    </row>
    <row r="41" spans="1:155" ht="10.5" customHeight="1">
      <c r="A41" s="158" t="s">
        <v>92</v>
      </c>
      <c r="B41" s="159"/>
      <c r="C41" s="159"/>
      <c r="D41" s="159"/>
      <c r="E41" s="159"/>
      <c r="F41" s="160"/>
      <c r="G41" s="262" t="s">
        <v>91</v>
      </c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  <c r="AF41" s="263"/>
      <c r="AG41" s="263"/>
      <c r="AH41" s="263"/>
      <c r="AI41" s="263"/>
      <c r="AJ41" s="263"/>
      <c r="AK41" s="263"/>
      <c r="AL41" s="263"/>
      <c r="AM41" s="263"/>
      <c r="AN41" s="264"/>
      <c r="AO41" s="167"/>
      <c r="AP41" s="168"/>
      <c r="AQ41" s="168"/>
      <c r="AR41" s="168"/>
      <c r="AS41" s="168"/>
      <c r="AT41" s="168"/>
      <c r="AU41" s="168"/>
      <c r="AV41" s="168"/>
      <c r="AW41" s="169"/>
      <c r="AX41" s="167"/>
      <c r="AY41" s="168"/>
      <c r="AZ41" s="168"/>
      <c r="BA41" s="168"/>
      <c r="BB41" s="168"/>
      <c r="BC41" s="168"/>
      <c r="BD41" s="168"/>
      <c r="BE41" s="168"/>
      <c r="BF41" s="169"/>
      <c r="BG41" s="167"/>
      <c r="BH41" s="168"/>
      <c r="BI41" s="168"/>
      <c r="BJ41" s="168"/>
      <c r="BK41" s="168"/>
      <c r="BL41" s="168"/>
      <c r="BM41" s="168"/>
      <c r="BN41" s="168"/>
      <c r="BO41" s="169"/>
      <c r="BP41" s="167"/>
      <c r="BQ41" s="168"/>
      <c r="BR41" s="168"/>
      <c r="BS41" s="168"/>
      <c r="BT41" s="168"/>
      <c r="BU41" s="168"/>
      <c r="BV41" s="168"/>
      <c r="BW41" s="168"/>
      <c r="BX41" s="169"/>
      <c r="BY41" s="167"/>
      <c r="BZ41" s="168"/>
      <c r="CA41" s="168"/>
      <c r="CB41" s="168"/>
      <c r="CC41" s="168"/>
      <c r="CD41" s="168"/>
      <c r="CE41" s="168"/>
      <c r="CF41" s="168"/>
      <c r="CG41" s="169"/>
      <c r="CH41" s="167"/>
      <c r="CI41" s="168"/>
      <c r="CJ41" s="168"/>
      <c r="CK41" s="168"/>
      <c r="CL41" s="168"/>
      <c r="CM41" s="168"/>
      <c r="CN41" s="168"/>
      <c r="CO41" s="168"/>
      <c r="CP41" s="169"/>
      <c r="CQ41" s="167"/>
      <c r="CR41" s="168"/>
      <c r="CS41" s="168"/>
      <c r="CT41" s="168"/>
      <c r="CU41" s="168"/>
      <c r="CV41" s="168"/>
      <c r="CW41" s="168"/>
      <c r="CX41" s="168"/>
      <c r="CY41" s="169"/>
      <c r="CZ41" s="167"/>
      <c r="DA41" s="168"/>
      <c r="DB41" s="168"/>
      <c r="DC41" s="168"/>
      <c r="DD41" s="168"/>
      <c r="DE41" s="168"/>
      <c r="DF41" s="168"/>
      <c r="DG41" s="168"/>
      <c r="DH41" s="169"/>
      <c r="DI41" s="167"/>
      <c r="DJ41" s="168"/>
      <c r="DK41" s="168"/>
      <c r="DL41" s="168"/>
      <c r="DM41" s="168"/>
      <c r="DN41" s="168"/>
      <c r="DO41" s="168"/>
      <c r="DP41" s="168"/>
      <c r="DQ41" s="169"/>
      <c r="DR41" s="167"/>
      <c r="DS41" s="168"/>
      <c r="DT41" s="168"/>
      <c r="DU41" s="168"/>
      <c r="DV41" s="168"/>
      <c r="DW41" s="168"/>
      <c r="DX41" s="168"/>
      <c r="DY41" s="168"/>
      <c r="DZ41" s="169"/>
      <c r="EA41" s="161"/>
      <c r="EB41" s="162"/>
      <c r="EC41" s="162"/>
      <c r="ED41" s="162"/>
      <c r="EE41" s="162"/>
      <c r="EF41" s="162"/>
      <c r="EG41" s="162"/>
      <c r="EH41" s="162"/>
      <c r="EI41" s="162"/>
      <c r="EJ41" s="162"/>
      <c r="EK41" s="162"/>
      <c r="EL41" s="162"/>
      <c r="EM41" s="162"/>
      <c r="EN41" s="162"/>
      <c r="EO41" s="162"/>
      <c r="EP41" s="162"/>
      <c r="EQ41" s="162"/>
      <c r="ER41" s="162"/>
      <c r="ES41" s="162"/>
      <c r="ET41" s="162"/>
      <c r="EU41" s="162"/>
      <c r="EV41" s="162"/>
      <c r="EW41" s="162"/>
      <c r="EX41" s="162"/>
      <c r="EY41" s="265"/>
    </row>
    <row r="42" spans="1:155" ht="10.5" customHeight="1">
      <c r="A42" s="158" t="s">
        <v>90</v>
      </c>
      <c r="B42" s="159"/>
      <c r="C42" s="159"/>
      <c r="D42" s="159"/>
      <c r="E42" s="159"/>
      <c r="F42" s="160"/>
      <c r="G42" s="262" t="s">
        <v>89</v>
      </c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  <c r="Z42" s="263"/>
      <c r="AA42" s="263"/>
      <c r="AB42" s="263"/>
      <c r="AC42" s="263"/>
      <c r="AD42" s="263"/>
      <c r="AE42" s="263"/>
      <c r="AF42" s="263"/>
      <c r="AG42" s="263"/>
      <c r="AH42" s="263"/>
      <c r="AI42" s="263"/>
      <c r="AJ42" s="263"/>
      <c r="AK42" s="263"/>
      <c r="AL42" s="263"/>
      <c r="AM42" s="263"/>
      <c r="AN42" s="264"/>
      <c r="AO42" s="167">
        <f>BG42+BY42+CQ42+DI42</f>
        <v>5.9</v>
      </c>
      <c r="AP42" s="168"/>
      <c r="AQ42" s="168"/>
      <c r="AR42" s="168"/>
      <c r="AS42" s="168"/>
      <c r="AT42" s="168"/>
      <c r="AU42" s="168"/>
      <c r="AV42" s="168"/>
      <c r="AW42" s="169"/>
      <c r="AX42" s="167">
        <f>BP42+CH42+CZ42+DR42</f>
        <v>0.430392</v>
      </c>
      <c r="AY42" s="168"/>
      <c r="AZ42" s="168"/>
      <c r="BA42" s="168"/>
      <c r="BB42" s="168"/>
      <c r="BC42" s="168"/>
      <c r="BD42" s="168"/>
      <c r="BE42" s="168"/>
      <c r="BF42" s="169"/>
      <c r="BG42" s="167"/>
      <c r="BH42" s="168"/>
      <c r="BI42" s="168"/>
      <c r="BJ42" s="168"/>
      <c r="BK42" s="168"/>
      <c r="BL42" s="168"/>
      <c r="BM42" s="168"/>
      <c r="BN42" s="168"/>
      <c r="BO42" s="169"/>
      <c r="BP42" s="167">
        <v>0.32279400000000003</v>
      </c>
      <c r="BQ42" s="168"/>
      <c r="BR42" s="168"/>
      <c r="BS42" s="168"/>
      <c r="BT42" s="168"/>
      <c r="BU42" s="168"/>
      <c r="BV42" s="168"/>
      <c r="BW42" s="168"/>
      <c r="BX42" s="169"/>
      <c r="BY42" s="167"/>
      <c r="BZ42" s="168"/>
      <c r="CA42" s="168"/>
      <c r="CB42" s="168"/>
      <c r="CC42" s="168"/>
      <c r="CD42" s="168"/>
      <c r="CE42" s="168"/>
      <c r="CF42" s="168"/>
      <c r="CG42" s="169"/>
      <c r="CH42" s="167">
        <v>0.107598</v>
      </c>
      <c r="CI42" s="168"/>
      <c r="CJ42" s="168"/>
      <c r="CK42" s="168"/>
      <c r="CL42" s="168"/>
      <c r="CM42" s="168"/>
      <c r="CN42" s="168"/>
      <c r="CO42" s="168"/>
      <c r="CP42" s="169"/>
      <c r="CQ42" s="167"/>
      <c r="CR42" s="168"/>
      <c r="CS42" s="168"/>
      <c r="CT42" s="168"/>
      <c r="CU42" s="168"/>
      <c r="CV42" s="168"/>
      <c r="CW42" s="168"/>
      <c r="CX42" s="168"/>
      <c r="CY42" s="169"/>
      <c r="CZ42" s="167"/>
      <c r="DA42" s="168"/>
      <c r="DB42" s="168"/>
      <c r="DC42" s="168"/>
      <c r="DD42" s="168"/>
      <c r="DE42" s="168"/>
      <c r="DF42" s="168"/>
      <c r="DG42" s="168"/>
      <c r="DH42" s="169"/>
      <c r="DI42" s="167">
        <v>5.9</v>
      </c>
      <c r="DJ42" s="168"/>
      <c r="DK42" s="168"/>
      <c r="DL42" s="168"/>
      <c r="DM42" s="168"/>
      <c r="DN42" s="168"/>
      <c r="DO42" s="168"/>
      <c r="DP42" s="168"/>
      <c r="DQ42" s="169"/>
      <c r="DR42" s="167"/>
      <c r="DS42" s="168"/>
      <c r="DT42" s="168"/>
      <c r="DU42" s="168"/>
      <c r="DV42" s="168"/>
      <c r="DW42" s="168"/>
      <c r="DX42" s="168"/>
      <c r="DY42" s="168"/>
      <c r="DZ42" s="169"/>
      <c r="EA42" s="161"/>
      <c r="EB42" s="162"/>
      <c r="EC42" s="162"/>
      <c r="ED42" s="162"/>
      <c r="EE42" s="162"/>
      <c r="EF42" s="162"/>
      <c r="EG42" s="162"/>
      <c r="EH42" s="162"/>
      <c r="EI42" s="162"/>
      <c r="EJ42" s="162"/>
      <c r="EK42" s="162"/>
      <c r="EL42" s="162"/>
      <c r="EM42" s="162"/>
      <c r="EN42" s="162"/>
      <c r="EO42" s="162"/>
      <c r="EP42" s="162"/>
      <c r="EQ42" s="162"/>
      <c r="ER42" s="162"/>
      <c r="ES42" s="162"/>
      <c r="ET42" s="162"/>
      <c r="EU42" s="162"/>
      <c r="EV42" s="162"/>
      <c r="EW42" s="162"/>
      <c r="EX42" s="162"/>
      <c r="EY42" s="265"/>
    </row>
    <row r="43" spans="1:155" ht="10.5" customHeight="1" thickBot="1">
      <c r="A43" s="290" t="s">
        <v>88</v>
      </c>
      <c r="B43" s="291"/>
      <c r="C43" s="291"/>
      <c r="D43" s="291"/>
      <c r="E43" s="291"/>
      <c r="F43" s="292"/>
      <c r="G43" s="293" t="s">
        <v>87</v>
      </c>
      <c r="H43" s="294"/>
      <c r="I43" s="294"/>
      <c r="J43" s="294"/>
      <c r="K43" s="294"/>
      <c r="L43" s="294"/>
      <c r="M43" s="294"/>
      <c r="N43" s="294"/>
      <c r="O43" s="294"/>
      <c r="P43" s="294"/>
      <c r="Q43" s="294"/>
      <c r="R43" s="294"/>
      <c r="S43" s="294"/>
      <c r="T43" s="294"/>
      <c r="U43" s="294"/>
      <c r="V43" s="294"/>
      <c r="W43" s="294"/>
      <c r="X43" s="294"/>
      <c r="Y43" s="294"/>
      <c r="Z43" s="294"/>
      <c r="AA43" s="294"/>
      <c r="AB43" s="294"/>
      <c r="AC43" s="294"/>
      <c r="AD43" s="294"/>
      <c r="AE43" s="294"/>
      <c r="AF43" s="294"/>
      <c r="AG43" s="294"/>
      <c r="AH43" s="294"/>
      <c r="AI43" s="294"/>
      <c r="AJ43" s="294"/>
      <c r="AK43" s="294"/>
      <c r="AL43" s="294"/>
      <c r="AM43" s="294"/>
      <c r="AN43" s="295"/>
      <c r="AO43" s="296"/>
      <c r="AP43" s="297"/>
      <c r="AQ43" s="297"/>
      <c r="AR43" s="297"/>
      <c r="AS43" s="297"/>
      <c r="AT43" s="297"/>
      <c r="AU43" s="297"/>
      <c r="AV43" s="297"/>
      <c r="AW43" s="298"/>
      <c r="AX43" s="296"/>
      <c r="AY43" s="297"/>
      <c r="AZ43" s="297"/>
      <c r="BA43" s="297"/>
      <c r="BB43" s="297"/>
      <c r="BC43" s="297"/>
      <c r="BD43" s="297"/>
      <c r="BE43" s="297"/>
      <c r="BF43" s="298"/>
      <c r="BG43" s="296"/>
      <c r="BH43" s="297"/>
      <c r="BI43" s="297"/>
      <c r="BJ43" s="297"/>
      <c r="BK43" s="297"/>
      <c r="BL43" s="297"/>
      <c r="BM43" s="297"/>
      <c r="BN43" s="297"/>
      <c r="BO43" s="298"/>
      <c r="BP43" s="296"/>
      <c r="BQ43" s="297"/>
      <c r="BR43" s="297"/>
      <c r="BS43" s="297"/>
      <c r="BT43" s="297"/>
      <c r="BU43" s="297"/>
      <c r="BV43" s="297"/>
      <c r="BW43" s="297"/>
      <c r="BX43" s="298"/>
      <c r="BY43" s="296"/>
      <c r="BZ43" s="297"/>
      <c r="CA43" s="297"/>
      <c r="CB43" s="297"/>
      <c r="CC43" s="297"/>
      <c r="CD43" s="297"/>
      <c r="CE43" s="297"/>
      <c r="CF43" s="297"/>
      <c r="CG43" s="298"/>
      <c r="CH43" s="296"/>
      <c r="CI43" s="297"/>
      <c r="CJ43" s="297"/>
      <c r="CK43" s="297"/>
      <c r="CL43" s="297"/>
      <c r="CM43" s="297"/>
      <c r="CN43" s="297"/>
      <c r="CO43" s="297"/>
      <c r="CP43" s="298"/>
      <c r="CQ43" s="296"/>
      <c r="CR43" s="297"/>
      <c r="CS43" s="297"/>
      <c r="CT43" s="297"/>
      <c r="CU43" s="297"/>
      <c r="CV43" s="297"/>
      <c r="CW43" s="297"/>
      <c r="CX43" s="297"/>
      <c r="CY43" s="298"/>
      <c r="CZ43" s="296"/>
      <c r="DA43" s="297"/>
      <c r="DB43" s="297"/>
      <c r="DC43" s="297"/>
      <c r="DD43" s="297"/>
      <c r="DE43" s="297"/>
      <c r="DF43" s="297"/>
      <c r="DG43" s="297"/>
      <c r="DH43" s="298"/>
      <c r="DI43" s="296"/>
      <c r="DJ43" s="297"/>
      <c r="DK43" s="297"/>
      <c r="DL43" s="297"/>
      <c r="DM43" s="297"/>
      <c r="DN43" s="297"/>
      <c r="DO43" s="297"/>
      <c r="DP43" s="297"/>
      <c r="DQ43" s="298"/>
      <c r="DR43" s="296"/>
      <c r="DS43" s="297"/>
      <c r="DT43" s="297"/>
      <c r="DU43" s="297"/>
      <c r="DV43" s="297"/>
      <c r="DW43" s="297"/>
      <c r="DX43" s="297"/>
      <c r="DY43" s="297"/>
      <c r="DZ43" s="298"/>
      <c r="EA43" s="299"/>
      <c r="EB43" s="300"/>
      <c r="EC43" s="300"/>
      <c r="ED43" s="300"/>
      <c r="EE43" s="300"/>
      <c r="EF43" s="300"/>
      <c r="EG43" s="300"/>
      <c r="EH43" s="300"/>
      <c r="EI43" s="300"/>
      <c r="EJ43" s="300"/>
      <c r="EK43" s="300"/>
      <c r="EL43" s="300"/>
      <c r="EM43" s="300"/>
      <c r="EN43" s="300"/>
      <c r="EO43" s="300"/>
      <c r="EP43" s="300"/>
      <c r="EQ43" s="300"/>
      <c r="ER43" s="300"/>
      <c r="ES43" s="300"/>
      <c r="ET43" s="300"/>
      <c r="EU43" s="300"/>
      <c r="EV43" s="300"/>
      <c r="EW43" s="300"/>
      <c r="EX43" s="300"/>
      <c r="EY43" s="301"/>
    </row>
    <row r="44" spans="1:155" s="9" customFormat="1" ht="10.5">
      <c r="A44" s="302"/>
      <c r="B44" s="303"/>
      <c r="C44" s="303"/>
      <c r="D44" s="303"/>
      <c r="E44" s="303"/>
      <c r="F44" s="304"/>
      <c r="G44" s="305" t="s">
        <v>86</v>
      </c>
      <c r="H44" s="306"/>
      <c r="I44" s="306"/>
      <c r="J44" s="306"/>
      <c r="K44" s="306"/>
      <c r="L44" s="306"/>
      <c r="M44" s="306"/>
      <c r="N44" s="306"/>
      <c r="O44" s="306"/>
      <c r="P44" s="306"/>
      <c r="Q44" s="306"/>
      <c r="R44" s="306"/>
      <c r="S44" s="306"/>
      <c r="T44" s="306"/>
      <c r="U44" s="306"/>
      <c r="V44" s="306"/>
      <c r="W44" s="306"/>
      <c r="X44" s="306"/>
      <c r="Y44" s="306"/>
      <c r="Z44" s="306"/>
      <c r="AA44" s="306"/>
      <c r="AB44" s="306"/>
      <c r="AC44" s="306"/>
      <c r="AD44" s="306"/>
      <c r="AE44" s="306"/>
      <c r="AF44" s="306"/>
      <c r="AG44" s="306"/>
      <c r="AH44" s="306"/>
      <c r="AI44" s="306"/>
      <c r="AJ44" s="306"/>
      <c r="AK44" s="306"/>
      <c r="AL44" s="306"/>
      <c r="AM44" s="306"/>
      <c r="AN44" s="307"/>
      <c r="AO44" s="308">
        <f>AO20+AO36</f>
        <v>4530.2365</v>
      </c>
      <c r="AP44" s="309"/>
      <c r="AQ44" s="309"/>
      <c r="AR44" s="309"/>
      <c r="AS44" s="309"/>
      <c r="AT44" s="309"/>
      <c r="AU44" s="309"/>
      <c r="AV44" s="309"/>
      <c r="AW44" s="310"/>
      <c r="AX44" s="308">
        <f>AX20+AX36</f>
        <v>44.552661059999998</v>
      </c>
      <c r="AY44" s="309"/>
      <c r="AZ44" s="309"/>
      <c r="BA44" s="309"/>
      <c r="BB44" s="309"/>
      <c r="BC44" s="309"/>
      <c r="BD44" s="309"/>
      <c r="BE44" s="309"/>
      <c r="BF44" s="310"/>
      <c r="BG44" s="308">
        <f>BG20+BG36</f>
        <v>1118.0709999999999</v>
      </c>
      <c r="BH44" s="309"/>
      <c r="BI44" s="309"/>
      <c r="BJ44" s="309"/>
      <c r="BK44" s="309"/>
      <c r="BL44" s="309"/>
      <c r="BM44" s="309"/>
      <c r="BN44" s="309"/>
      <c r="BO44" s="310"/>
      <c r="BP44" s="308">
        <f>BP20+BP36</f>
        <v>40.683323059999999</v>
      </c>
      <c r="BQ44" s="309"/>
      <c r="BR44" s="309"/>
      <c r="BS44" s="309"/>
      <c r="BT44" s="309"/>
      <c r="BU44" s="309"/>
      <c r="BV44" s="309"/>
      <c r="BW44" s="309"/>
      <c r="BX44" s="310"/>
      <c r="BY44" s="308">
        <f>BY20+BY36</f>
        <v>1118.07375</v>
      </c>
      <c r="BZ44" s="309"/>
      <c r="CA44" s="309"/>
      <c r="CB44" s="309"/>
      <c r="CC44" s="309"/>
      <c r="CD44" s="309"/>
      <c r="CE44" s="309"/>
      <c r="CF44" s="309"/>
      <c r="CG44" s="310"/>
      <c r="CH44" s="308">
        <f>CH20+CH36</f>
        <v>3.8693379999999995</v>
      </c>
      <c r="CI44" s="309"/>
      <c r="CJ44" s="309"/>
      <c r="CK44" s="309"/>
      <c r="CL44" s="309"/>
      <c r="CM44" s="309"/>
      <c r="CN44" s="309"/>
      <c r="CO44" s="309"/>
      <c r="CP44" s="310"/>
      <c r="CQ44" s="308">
        <f>CQ20+CQ36</f>
        <v>1149.2817500000001</v>
      </c>
      <c r="CR44" s="309"/>
      <c r="CS44" s="309"/>
      <c r="CT44" s="309"/>
      <c r="CU44" s="309"/>
      <c r="CV44" s="309"/>
      <c r="CW44" s="309"/>
      <c r="CX44" s="309"/>
      <c r="CY44" s="310"/>
      <c r="CZ44" s="308">
        <f>CZ20+CZ36</f>
        <v>0</v>
      </c>
      <c r="DA44" s="309"/>
      <c r="DB44" s="309"/>
      <c r="DC44" s="309"/>
      <c r="DD44" s="309"/>
      <c r="DE44" s="309"/>
      <c r="DF44" s="309"/>
      <c r="DG44" s="309"/>
      <c r="DH44" s="310"/>
      <c r="DI44" s="308">
        <f>DI20+DI36</f>
        <v>1144.8100000000002</v>
      </c>
      <c r="DJ44" s="309"/>
      <c r="DK44" s="309"/>
      <c r="DL44" s="309"/>
      <c r="DM44" s="309"/>
      <c r="DN44" s="309"/>
      <c r="DO44" s="309"/>
      <c r="DP44" s="309"/>
      <c r="DQ44" s="310"/>
      <c r="DR44" s="308">
        <f>DR20+DR36</f>
        <v>0</v>
      </c>
      <c r="DS44" s="309"/>
      <c r="DT44" s="309"/>
      <c r="DU44" s="309"/>
      <c r="DV44" s="309"/>
      <c r="DW44" s="309"/>
      <c r="DX44" s="309"/>
      <c r="DY44" s="309"/>
      <c r="DZ44" s="310"/>
      <c r="EA44" s="311"/>
      <c r="EB44" s="312"/>
      <c r="EC44" s="312"/>
      <c r="ED44" s="312"/>
      <c r="EE44" s="312"/>
      <c r="EF44" s="312"/>
      <c r="EG44" s="312"/>
      <c r="EH44" s="312"/>
      <c r="EI44" s="312"/>
      <c r="EJ44" s="312"/>
      <c r="EK44" s="312"/>
      <c r="EL44" s="312"/>
      <c r="EM44" s="312"/>
      <c r="EN44" s="312"/>
      <c r="EO44" s="312"/>
      <c r="EP44" s="312"/>
      <c r="EQ44" s="312"/>
      <c r="ER44" s="312"/>
      <c r="ES44" s="312"/>
      <c r="ET44" s="312"/>
      <c r="EU44" s="312"/>
      <c r="EV44" s="312"/>
      <c r="EW44" s="312"/>
      <c r="EX44" s="312"/>
      <c r="EY44" s="313"/>
    </row>
    <row r="45" spans="1:155" ht="10.5" customHeight="1">
      <c r="A45" s="158"/>
      <c r="B45" s="159"/>
      <c r="C45" s="159"/>
      <c r="D45" s="159"/>
      <c r="E45" s="159"/>
      <c r="F45" s="160"/>
      <c r="G45" s="262" t="s">
        <v>85</v>
      </c>
      <c r="H45" s="263"/>
      <c r="I45" s="263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U45" s="263"/>
      <c r="V45" s="263"/>
      <c r="W45" s="263"/>
      <c r="X45" s="263"/>
      <c r="Y45" s="263"/>
      <c r="Z45" s="263"/>
      <c r="AA45" s="263"/>
      <c r="AB45" s="263"/>
      <c r="AC45" s="263"/>
      <c r="AD45" s="263"/>
      <c r="AE45" s="263"/>
      <c r="AF45" s="263"/>
      <c r="AG45" s="263"/>
      <c r="AH45" s="263"/>
      <c r="AI45" s="263"/>
      <c r="AJ45" s="263"/>
      <c r="AK45" s="263"/>
      <c r="AL45" s="263"/>
      <c r="AM45" s="263"/>
      <c r="AN45" s="264"/>
      <c r="AO45" s="167"/>
      <c r="AP45" s="168"/>
      <c r="AQ45" s="168"/>
      <c r="AR45" s="168"/>
      <c r="AS45" s="168"/>
      <c r="AT45" s="168"/>
      <c r="AU45" s="168"/>
      <c r="AV45" s="168"/>
      <c r="AW45" s="169"/>
      <c r="AX45" s="167"/>
      <c r="AY45" s="168"/>
      <c r="AZ45" s="168"/>
      <c r="BA45" s="168"/>
      <c r="BB45" s="168"/>
      <c r="BC45" s="168"/>
      <c r="BD45" s="168"/>
      <c r="BE45" s="168"/>
      <c r="BF45" s="169"/>
      <c r="BG45" s="167"/>
      <c r="BH45" s="168"/>
      <c r="BI45" s="168"/>
      <c r="BJ45" s="168"/>
      <c r="BK45" s="168"/>
      <c r="BL45" s="168"/>
      <c r="BM45" s="168"/>
      <c r="BN45" s="168"/>
      <c r="BO45" s="169"/>
      <c r="BP45" s="167"/>
      <c r="BQ45" s="168"/>
      <c r="BR45" s="168"/>
      <c r="BS45" s="168"/>
      <c r="BT45" s="168"/>
      <c r="BU45" s="168"/>
      <c r="BV45" s="168"/>
      <c r="BW45" s="168"/>
      <c r="BX45" s="169"/>
      <c r="BY45" s="167"/>
      <c r="BZ45" s="168"/>
      <c r="CA45" s="168"/>
      <c r="CB45" s="168"/>
      <c r="CC45" s="168"/>
      <c r="CD45" s="168"/>
      <c r="CE45" s="168"/>
      <c r="CF45" s="168"/>
      <c r="CG45" s="169"/>
      <c r="CH45" s="167"/>
      <c r="CI45" s="168"/>
      <c r="CJ45" s="168"/>
      <c r="CK45" s="168"/>
      <c r="CL45" s="168"/>
      <c r="CM45" s="168"/>
      <c r="CN45" s="168"/>
      <c r="CO45" s="168"/>
      <c r="CP45" s="169"/>
      <c r="CQ45" s="167"/>
      <c r="CR45" s="168"/>
      <c r="CS45" s="168"/>
      <c r="CT45" s="168"/>
      <c r="CU45" s="168"/>
      <c r="CV45" s="168"/>
      <c r="CW45" s="168"/>
      <c r="CX45" s="168"/>
      <c r="CY45" s="169"/>
      <c r="CZ45" s="167"/>
      <c r="DA45" s="168"/>
      <c r="DB45" s="168"/>
      <c r="DC45" s="168"/>
      <c r="DD45" s="168"/>
      <c r="DE45" s="168"/>
      <c r="DF45" s="168"/>
      <c r="DG45" s="168"/>
      <c r="DH45" s="169"/>
      <c r="DI45" s="167"/>
      <c r="DJ45" s="168"/>
      <c r="DK45" s="168"/>
      <c r="DL45" s="168"/>
      <c r="DM45" s="168"/>
      <c r="DN45" s="168"/>
      <c r="DO45" s="168"/>
      <c r="DP45" s="168"/>
      <c r="DQ45" s="169"/>
      <c r="DR45" s="167"/>
      <c r="DS45" s="168"/>
      <c r="DT45" s="168"/>
      <c r="DU45" s="168"/>
      <c r="DV45" s="168"/>
      <c r="DW45" s="168"/>
      <c r="DX45" s="168"/>
      <c r="DY45" s="168"/>
      <c r="DZ45" s="169"/>
      <c r="EA45" s="161"/>
      <c r="EB45" s="162"/>
      <c r="EC45" s="162"/>
      <c r="ED45" s="162"/>
      <c r="EE45" s="162"/>
      <c r="EF45" s="162"/>
      <c r="EG45" s="162"/>
      <c r="EH45" s="162"/>
      <c r="EI45" s="162"/>
      <c r="EJ45" s="162"/>
      <c r="EK45" s="162"/>
      <c r="EL45" s="162"/>
      <c r="EM45" s="162"/>
      <c r="EN45" s="162"/>
      <c r="EO45" s="162"/>
      <c r="EP45" s="162"/>
      <c r="EQ45" s="162"/>
      <c r="ER45" s="162"/>
      <c r="ES45" s="162"/>
      <c r="ET45" s="162"/>
      <c r="EU45" s="162"/>
      <c r="EV45" s="162"/>
      <c r="EW45" s="162"/>
      <c r="EX45" s="162"/>
      <c r="EY45" s="265"/>
    </row>
    <row r="46" spans="1:155" ht="10.5" customHeight="1">
      <c r="A46" s="158"/>
      <c r="B46" s="159"/>
      <c r="C46" s="159"/>
      <c r="D46" s="159"/>
      <c r="E46" s="159"/>
      <c r="F46" s="160"/>
      <c r="G46" s="314" t="s">
        <v>84</v>
      </c>
      <c r="H46" s="315"/>
      <c r="I46" s="315"/>
      <c r="J46" s="315"/>
      <c r="K46" s="315"/>
      <c r="L46" s="315"/>
      <c r="M46" s="315"/>
      <c r="N46" s="315"/>
      <c r="O46" s="315"/>
      <c r="P46" s="315"/>
      <c r="Q46" s="315"/>
      <c r="R46" s="315"/>
      <c r="S46" s="315"/>
      <c r="T46" s="315"/>
      <c r="U46" s="315"/>
      <c r="V46" s="315"/>
      <c r="W46" s="315"/>
      <c r="X46" s="315"/>
      <c r="Y46" s="315"/>
      <c r="Z46" s="315"/>
      <c r="AA46" s="315"/>
      <c r="AB46" s="315"/>
      <c r="AC46" s="315"/>
      <c r="AD46" s="315"/>
      <c r="AE46" s="315"/>
      <c r="AF46" s="315"/>
      <c r="AG46" s="315"/>
      <c r="AH46" s="315"/>
      <c r="AI46" s="315"/>
      <c r="AJ46" s="315"/>
      <c r="AK46" s="315"/>
      <c r="AL46" s="315"/>
      <c r="AM46" s="315"/>
      <c r="AN46" s="316"/>
      <c r="AO46" s="167"/>
      <c r="AP46" s="168"/>
      <c r="AQ46" s="168"/>
      <c r="AR46" s="168"/>
      <c r="AS46" s="168"/>
      <c r="AT46" s="168"/>
      <c r="AU46" s="168"/>
      <c r="AV46" s="168"/>
      <c r="AW46" s="169"/>
      <c r="AX46" s="167"/>
      <c r="AY46" s="168"/>
      <c r="AZ46" s="168"/>
      <c r="BA46" s="168"/>
      <c r="BB46" s="168"/>
      <c r="BC46" s="168"/>
      <c r="BD46" s="168"/>
      <c r="BE46" s="168"/>
      <c r="BF46" s="169"/>
      <c r="BG46" s="167"/>
      <c r="BH46" s="168"/>
      <c r="BI46" s="168"/>
      <c r="BJ46" s="168"/>
      <c r="BK46" s="168"/>
      <c r="BL46" s="168"/>
      <c r="BM46" s="168"/>
      <c r="BN46" s="168"/>
      <c r="BO46" s="169"/>
      <c r="BP46" s="167"/>
      <c r="BQ46" s="168"/>
      <c r="BR46" s="168"/>
      <c r="BS46" s="168"/>
      <c r="BT46" s="168"/>
      <c r="BU46" s="168"/>
      <c r="BV46" s="168"/>
      <c r="BW46" s="168"/>
      <c r="BX46" s="169"/>
      <c r="BY46" s="167"/>
      <c r="BZ46" s="168"/>
      <c r="CA46" s="168"/>
      <c r="CB46" s="168"/>
      <c r="CC46" s="168"/>
      <c r="CD46" s="168"/>
      <c r="CE46" s="168"/>
      <c r="CF46" s="168"/>
      <c r="CG46" s="169"/>
      <c r="CH46" s="167"/>
      <c r="CI46" s="168"/>
      <c r="CJ46" s="168"/>
      <c r="CK46" s="168"/>
      <c r="CL46" s="168"/>
      <c r="CM46" s="168"/>
      <c r="CN46" s="168"/>
      <c r="CO46" s="168"/>
      <c r="CP46" s="169"/>
      <c r="CQ46" s="167"/>
      <c r="CR46" s="168"/>
      <c r="CS46" s="168"/>
      <c r="CT46" s="168"/>
      <c r="CU46" s="168"/>
      <c r="CV46" s="168"/>
      <c r="CW46" s="168"/>
      <c r="CX46" s="168"/>
      <c r="CY46" s="169"/>
      <c r="CZ46" s="167"/>
      <c r="DA46" s="168"/>
      <c r="DB46" s="168"/>
      <c r="DC46" s="168"/>
      <c r="DD46" s="168"/>
      <c r="DE46" s="168"/>
      <c r="DF46" s="168"/>
      <c r="DG46" s="168"/>
      <c r="DH46" s="169"/>
      <c r="DI46" s="167"/>
      <c r="DJ46" s="168"/>
      <c r="DK46" s="168"/>
      <c r="DL46" s="168"/>
      <c r="DM46" s="168"/>
      <c r="DN46" s="168"/>
      <c r="DO46" s="168"/>
      <c r="DP46" s="168"/>
      <c r="DQ46" s="169"/>
      <c r="DR46" s="167"/>
      <c r="DS46" s="168"/>
      <c r="DT46" s="168"/>
      <c r="DU46" s="168"/>
      <c r="DV46" s="168"/>
      <c r="DW46" s="168"/>
      <c r="DX46" s="168"/>
      <c r="DY46" s="168"/>
      <c r="DZ46" s="169"/>
      <c r="EA46" s="161"/>
      <c r="EB46" s="162"/>
      <c r="EC46" s="162"/>
      <c r="ED46" s="162"/>
      <c r="EE46" s="162"/>
      <c r="EF46" s="162"/>
      <c r="EG46" s="162"/>
      <c r="EH46" s="162"/>
      <c r="EI46" s="162"/>
      <c r="EJ46" s="162"/>
      <c r="EK46" s="162"/>
      <c r="EL46" s="162"/>
      <c r="EM46" s="162"/>
      <c r="EN46" s="162"/>
      <c r="EO46" s="162"/>
      <c r="EP46" s="162"/>
      <c r="EQ46" s="162"/>
      <c r="ER46" s="162"/>
      <c r="ES46" s="162"/>
      <c r="ET46" s="162"/>
      <c r="EU46" s="162"/>
      <c r="EV46" s="162"/>
      <c r="EW46" s="162"/>
      <c r="EX46" s="162"/>
      <c r="EY46" s="265"/>
    </row>
    <row r="47" spans="1:155" ht="10.5" customHeight="1" thickBot="1">
      <c r="A47" s="290"/>
      <c r="B47" s="291"/>
      <c r="C47" s="291"/>
      <c r="D47" s="291"/>
      <c r="E47" s="291"/>
      <c r="F47" s="292"/>
      <c r="G47" s="317" t="s">
        <v>83</v>
      </c>
      <c r="H47" s="318"/>
      <c r="I47" s="318"/>
      <c r="J47" s="318"/>
      <c r="K47" s="318"/>
      <c r="L47" s="318"/>
      <c r="M47" s="318"/>
      <c r="N47" s="318"/>
      <c r="O47" s="318"/>
      <c r="P47" s="318"/>
      <c r="Q47" s="318"/>
      <c r="R47" s="318"/>
      <c r="S47" s="318"/>
      <c r="T47" s="318"/>
      <c r="U47" s="318"/>
      <c r="V47" s="318"/>
      <c r="W47" s="318"/>
      <c r="X47" s="318"/>
      <c r="Y47" s="318"/>
      <c r="Z47" s="318"/>
      <c r="AA47" s="318"/>
      <c r="AB47" s="318"/>
      <c r="AC47" s="318"/>
      <c r="AD47" s="318"/>
      <c r="AE47" s="318"/>
      <c r="AF47" s="318"/>
      <c r="AG47" s="318"/>
      <c r="AH47" s="318"/>
      <c r="AI47" s="318"/>
      <c r="AJ47" s="318"/>
      <c r="AK47" s="318"/>
      <c r="AL47" s="318"/>
      <c r="AM47" s="318"/>
      <c r="AN47" s="319"/>
      <c r="AO47" s="296"/>
      <c r="AP47" s="297"/>
      <c r="AQ47" s="297"/>
      <c r="AR47" s="297"/>
      <c r="AS47" s="297"/>
      <c r="AT47" s="297"/>
      <c r="AU47" s="297"/>
      <c r="AV47" s="297"/>
      <c r="AW47" s="298"/>
      <c r="AX47" s="296"/>
      <c r="AY47" s="297"/>
      <c r="AZ47" s="297"/>
      <c r="BA47" s="297"/>
      <c r="BB47" s="297"/>
      <c r="BC47" s="297"/>
      <c r="BD47" s="297"/>
      <c r="BE47" s="297"/>
      <c r="BF47" s="298"/>
      <c r="BG47" s="296"/>
      <c r="BH47" s="297"/>
      <c r="BI47" s="297"/>
      <c r="BJ47" s="297"/>
      <c r="BK47" s="297"/>
      <c r="BL47" s="297"/>
      <c r="BM47" s="297"/>
      <c r="BN47" s="297"/>
      <c r="BO47" s="298"/>
      <c r="BP47" s="296"/>
      <c r="BQ47" s="297"/>
      <c r="BR47" s="297"/>
      <c r="BS47" s="297"/>
      <c r="BT47" s="297"/>
      <c r="BU47" s="297"/>
      <c r="BV47" s="297"/>
      <c r="BW47" s="297"/>
      <c r="BX47" s="298"/>
      <c r="BY47" s="296"/>
      <c r="BZ47" s="297"/>
      <c r="CA47" s="297"/>
      <c r="CB47" s="297"/>
      <c r="CC47" s="297"/>
      <c r="CD47" s="297"/>
      <c r="CE47" s="297"/>
      <c r="CF47" s="297"/>
      <c r="CG47" s="298"/>
      <c r="CH47" s="296"/>
      <c r="CI47" s="297"/>
      <c r="CJ47" s="297"/>
      <c r="CK47" s="297"/>
      <c r="CL47" s="297"/>
      <c r="CM47" s="297"/>
      <c r="CN47" s="297"/>
      <c r="CO47" s="297"/>
      <c r="CP47" s="298"/>
      <c r="CQ47" s="296"/>
      <c r="CR47" s="297"/>
      <c r="CS47" s="297"/>
      <c r="CT47" s="297"/>
      <c r="CU47" s="297"/>
      <c r="CV47" s="297"/>
      <c r="CW47" s="297"/>
      <c r="CX47" s="297"/>
      <c r="CY47" s="298"/>
      <c r="CZ47" s="296"/>
      <c r="DA47" s="297"/>
      <c r="DB47" s="297"/>
      <c r="DC47" s="297"/>
      <c r="DD47" s="297"/>
      <c r="DE47" s="297"/>
      <c r="DF47" s="297"/>
      <c r="DG47" s="297"/>
      <c r="DH47" s="298"/>
      <c r="DI47" s="296"/>
      <c r="DJ47" s="297"/>
      <c r="DK47" s="297"/>
      <c r="DL47" s="297"/>
      <c r="DM47" s="297"/>
      <c r="DN47" s="297"/>
      <c r="DO47" s="297"/>
      <c r="DP47" s="297"/>
      <c r="DQ47" s="298"/>
      <c r="DR47" s="296"/>
      <c r="DS47" s="297"/>
      <c r="DT47" s="297"/>
      <c r="DU47" s="297"/>
      <c r="DV47" s="297"/>
      <c r="DW47" s="297"/>
      <c r="DX47" s="297"/>
      <c r="DY47" s="297"/>
      <c r="DZ47" s="298"/>
      <c r="EA47" s="299"/>
      <c r="EB47" s="300"/>
      <c r="EC47" s="300"/>
      <c r="ED47" s="300"/>
      <c r="EE47" s="300"/>
      <c r="EF47" s="300"/>
      <c r="EG47" s="300"/>
      <c r="EH47" s="300"/>
      <c r="EI47" s="300"/>
      <c r="EJ47" s="300"/>
      <c r="EK47" s="300"/>
      <c r="EL47" s="300"/>
      <c r="EM47" s="300"/>
      <c r="EN47" s="300"/>
      <c r="EO47" s="300"/>
      <c r="EP47" s="300"/>
      <c r="EQ47" s="300"/>
      <c r="ER47" s="300"/>
      <c r="ES47" s="300"/>
      <c r="ET47" s="300"/>
      <c r="EU47" s="300"/>
      <c r="EV47" s="300"/>
      <c r="EW47" s="300"/>
      <c r="EX47" s="300"/>
      <c r="EY47" s="301"/>
    </row>
    <row r="48" spans="1:155" s="6" customFormat="1" ht="13.5" customHeight="1">
      <c r="F48" s="7" t="s">
        <v>36</v>
      </c>
      <c r="G48" s="6" t="s">
        <v>82</v>
      </c>
    </row>
    <row r="49" spans="2:138" s="6" customFormat="1" ht="10.5">
      <c r="E49" s="7"/>
      <c r="F49" s="7" t="s">
        <v>37</v>
      </c>
      <c r="G49" s="6" t="s">
        <v>40</v>
      </c>
    </row>
    <row r="51" spans="2:138" ht="18.75">
      <c r="B51" s="30" t="s">
        <v>244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1" t="s">
        <v>245</v>
      </c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</row>
    <row r="52" spans="2:138" ht="18.7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</row>
    <row r="53" spans="2:138" ht="18.75">
      <c r="B53" s="30" t="s">
        <v>240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1" t="s">
        <v>241</v>
      </c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</row>
    <row r="54" spans="2:138" ht="18.75"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</row>
    <row r="55" spans="2:138" ht="18.75">
      <c r="B55" s="34" t="s">
        <v>242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1" t="s">
        <v>243</v>
      </c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</row>
  </sheetData>
  <mergeCells count="397">
    <mergeCell ref="EA47:EY47"/>
    <mergeCell ref="BY47:CG47"/>
    <mergeCell ref="CH47:CP47"/>
    <mergeCell ref="CQ47:CY47"/>
    <mergeCell ref="CZ47:DH47"/>
    <mergeCell ref="DI47:DQ47"/>
    <mergeCell ref="DR47:DZ47"/>
    <mergeCell ref="CZ46:DH46"/>
    <mergeCell ref="DI46:DQ46"/>
    <mergeCell ref="DR46:DZ46"/>
    <mergeCell ref="EA46:EY46"/>
    <mergeCell ref="A47:F47"/>
    <mergeCell ref="G47:AN47"/>
    <mergeCell ref="AO47:AW47"/>
    <mergeCell ref="AX47:BF47"/>
    <mergeCell ref="BG47:BO47"/>
    <mergeCell ref="BP47:BX47"/>
    <mergeCell ref="EA45:EY45"/>
    <mergeCell ref="A46:F46"/>
    <mergeCell ref="G46:AN46"/>
    <mergeCell ref="AO46:AW46"/>
    <mergeCell ref="AX46:BF46"/>
    <mergeCell ref="BG46:BO46"/>
    <mergeCell ref="BP46:BX46"/>
    <mergeCell ref="BY46:CG46"/>
    <mergeCell ref="CH46:CP46"/>
    <mergeCell ref="CQ46:CY46"/>
    <mergeCell ref="BY45:CG45"/>
    <mergeCell ref="CH45:CP45"/>
    <mergeCell ref="CQ45:CY45"/>
    <mergeCell ref="CZ45:DH45"/>
    <mergeCell ref="DI45:DQ45"/>
    <mergeCell ref="DR45:DZ45"/>
    <mergeCell ref="CZ44:DH44"/>
    <mergeCell ref="DI44:DQ44"/>
    <mergeCell ref="DR44:DZ44"/>
    <mergeCell ref="EA44:EY44"/>
    <mergeCell ref="A45:F45"/>
    <mergeCell ref="G45:AN45"/>
    <mergeCell ref="AO45:AW45"/>
    <mergeCell ref="AX45:BF45"/>
    <mergeCell ref="BG45:BO45"/>
    <mergeCell ref="BP45:BX45"/>
    <mergeCell ref="EA43:EY43"/>
    <mergeCell ref="A44:F44"/>
    <mergeCell ref="G44:AN44"/>
    <mergeCell ref="AO44:AW44"/>
    <mergeCell ref="AX44:BF44"/>
    <mergeCell ref="BG44:BO44"/>
    <mergeCell ref="BP44:BX44"/>
    <mergeCell ref="BY44:CG44"/>
    <mergeCell ref="CH44:CP44"/>
    <mergeCell ref="CQ44:CY44"/>
    <mergeCell ref="BY43:CG43"/>
    <mergeCell ref="CH43:CP43"/>
    <mergeCell ref="CQ43:CY43"/>
    <mergeCell ref="CZ43:DH43"/>
    <mergeCell ref="DI43:DQ43"/>
    <mergeCell ref="DR43:DZ43"/>
    <mergeCell ref="CZ42:DH42"/>
    <mergeCell ref="DI42:DQ42"/>
    <mergeCell ref="DR42:DZ42"/>
    <mergeCell ref="EA42:EY42"/>
    <mergeCell ref="A43:F43"/>
    <mergeCell ref="G43:AN43"/>
    <mergeCell ref="AO43:AW43"/>
    <mergeCell ref="AX43:BF43"/>
    <mergeCell ref="BG43:BO43"/>
    <mergeCell ref="BP43:BX43"/>
    <mergeCell ref="EA41:EY41"/>
    <mergeCell ref="A42:F42"/>
    <mergeCell ref="G42:AN42"/>
    <mergeCell ref="AO42:AW42"/>
    <mergeCell ref="AX42:BF42"/>
    <mergeCell ref="BG42:BO42"/>
    <mergeCell ref="BP42:BX42"/>
    <mergeCell ref="BY42:CG42"/>
    <mergeCell ref="CH42:CP42"/>
    <mergeCell ref="CQ42:CY42"/>
    <mergeCell ref="BY41:CG41"/>
    <mergeCell ref="CH41:CP41"/>
    <mergeCell ref="CQ41:CY41"/>
    <mergeCell ref="CZ41:DH41"/>
    <mergeCell ref="DI41:DQ41"/>
    <mergeCell ref="DR41:DZ41"/>
    <mergeCell ref="CZ40:DH40"/>
    <mergeCell ref="DI40:DQ40"/>
    <mergeCell ref="DR40:DZ40"/>
    <mergeCell ref="EA40:EY40"/>
    <mergeCell ref="A41:F41"/>
    <mergeCell ref="G41:AN41"/>
    <mergeCell ref="AO41:AW41"/>
    <mergeCell ref="AX41:BF41"/>
    <mergeCell ref="BG41:BO41"/>
    <mergeCell ref="BP41:BX41"/>
    <mergeCell ref="EA39:EY39"/>
    <mergeCell ref="A40:F40"/>
    <mergeCell ref="G40:AN40"/>
    <mergeCell ref="AO40:AW40"/>
    <mergeCell ref="AX40:BF40"/>
    <mergeCell ref="BG40:BO40"/>
    <mergeCell ref="BP40:BX40"/>
    <mergeCell ref="BY40:CG40"/>
    <mergeCell ref="CH40:CP40"/>
    <mergeCell ref="CQ40:CY40"/>
    <mergeCell ref="BY39:CG39"/>
    <mergeCell ref="CH39:CP39"/>
    <mergeCell ref="CQ39:CY39"/>
    <mergeCell ref="CZ39:DH39"/>
    <mergeCell ref="DI39:DQ39"/>
    <mergeCell ref="DR39:DZ39"/>
    <mergeCell ref="CZ38:DH38"/>
    <mergeCell ref="DI38:DQ38"/>
    <mergeCell ref="DR38:DZ38"/>
    <mergeCell ref="EA38:EY38"/>
    <mergeCell ref="A39:F39"/>
    <mergeCell ref="G39:AN39"/>
    <mergeCell ref="AO39:AW39"/>
    <mergeCell ref="AX39:BF39"/>
    <mergeCell ref="BG39:BO39"/>
    <mergeCell ref="BP39:BX39"/>
    <mergeCell ref="EA37:EY37"/>
    <mergeCell ref="A38:F38"/>
    <mergeCell ref="G38:AN38"/>
    <mergeCell ref="AO38:AW38"/>
    <mergeCell ref="AX38:BF38"/>
    <mergeCell ref="BG38:BO38"/>
    <mergeCell ref="BP38:BX38"/>
    <mergeCell ref="BY38:CG38"/>
    <mergeCell ref="CH38:CP38"/>
    <mergeCell ref="CQ38:CY38"/>
    <mergeCell ref="BY37:CG37"/>
    <mergeCell ref="CH37:CP37"/>
    <mergeCell ref="CQ37:CY37"/>
    <mergeCell ref="CZ37:DH37"/>
    <mergeCell ref="DI37:DQ37"/>
    <mergeCell ref="DR37:DZ37"/>
    <mergeCell ref="CZ36:DH36"/>
    <mergeCell ref="DI36:DQ36"/>
    <mergeCell ref="DR36:DZ36"/>
    <mergeCell ref="EA36:EY36"/>
    <mergeCell ref="A37:F37"/>
    <mergeCell ref="G37:AN37"/>
    <mergeCell ref="AO37:AW37"/>
    <mergeCell ref="AX37:BF37"/>
    <mergeCell ref="BG37:BO37"/>
    <mergeCell ref="BP37:BX37"/>
    <mergeCell ref="EA35:EY35"/>
    <mergeCell ref="A36:F36"/>
    <mergeCell ref="G36:AN36"/>
    <mergeCell ref="AO36:AW36"/>
    <mergeCell ref="AX36:BF36"/>
    <mergeCell ref="BG36:BO36"/>
    <mergeCell ref="BP36:BX36"/>
    <mergeCell ref="BY36:CG36"/>
    <mergeCell ref="CH36:CP36"/>
    <mergeCell ref="CQ36:CY36"/>
    <mergeCell ref="BY35:CG35"/>
    <mergeCell ref="CH35:CP35"/>
    <mergeCell ref="CQ35:CY35"/>
    <mergeCell ref="CZ35:DH35"/>
    <mergeCell ref="DI35:DQ35"/>
    <mergeCell ref="DR35:DZ35"/>
    <mergeCell ref="CZ34:DH34"/>
    <mergeCell ref="DI34:DQ34"/>
    <mergeCell ref="DR34:DZ34"/>
    <mergeCell ref="EA34:EY34"/>
    <mergeCell ref="A35:F35"/>
    <mergeCell ref="G35:AN35"/>
    <mergeCell ref="AO35:AW35"/>
    <mergeCell ref="AX35:BF35"/>
    <mergeCell ref="BG35:BO35"/>
    <mergeCell ref="BP35:BX35"/>
    <mergeCell ref="EA33:EY33"/>
    <mergeCell ref="A34:F34"/>
    <mergeCell ref="G34:AN34"/>
    <mergeCell ref="AO34:AW34"/>
    <mergeCell ref="AX34:BF34"/>
    <mergeCell ref="BG34:BO34"/>
    <mergeCell ref="BP34:BX34"/>
    <mergeCell ref="BY34:CG34"/>
    <mergeCell ref="CH34:CP34"/>
    <mergeCell ref="CQ34:CY34"/>
    <mergeCell ref="BY33:CG33"/>
    <mergeCell ref="CH33:CP33"/>
    <mergeCell ref="CQ33:CY33"/>
    <mergeCell ref="CZ33:DH33"/>
    <mergeCell ref="DI33:DQ33"/>
    <mergeCell ref="DR33:DZ33"/>
    <mergeCell ref="CZ32:DH32"/>
    <mergeCell ref="DI32:DQ32"/>
    <mergeCell ref="DR32:DZ32"/>
    <mergeCell ref="EA32:EY32"/>
    <mergeCell ref="A33:F33"/>
    <mergeCell ref="G33:AN33"/>
    <mergeCell ref="AO33:AW33"/>
    <mergeCell ref="AX33:BF33"/>
    <mergeCell ref="BG33:BO33"/>
    <mergeCell ref="BP33:BX33"/>
    <mergeCell ref="EA31:EY31"/>
    <mergeCell ref="A32:F32"/>
    <mergeCell ref="G32:AN32"/>
    <mergeCell ref="AO32:AW32"/>
    <mergeCell ref="AX32:BF32"/>
    <mergeCell ref="BG32:BO32"/>
    <mergeCell ref="BP32:BX32"/>
    <mergeCell ref="BY32:CG32"/>
    <mergeCell ref="CH32:CP32"/>
    <mergeCell ref="CQ32:CY32"/>
    <mergeCell ref="BY31:CG31"/>
    <mergeCell ref="CH31:CP31"/>
    <mergeCell ref="CQ31:CY31"/>
    <mergeCell ref="CZ31:DH31"/>
    <mergeCell ref="DI31:DQ31"/>
    <mergeCell ref="DR31:DZ31"/>
    <mergeCell ref="CZ30:DH30"/>
    <mergeCell ref="DI30:DQ30"/>
    <mergeCell ref="DR30:DZ30"/>
    <mergeCell ref="EA30:EY30"/>
    <mergeCell ref="A31:F31"/>
    <mergeCell ref="G31:AN31"/>
    <mergeCell ref="AO31:AW31"/>
    <mergeCell ref="AX31:BF31"/>
    <mergeCell ref="BG31:BO31"/>
    <mergeCell ref="BP31:BX31"/>
    <mergeCell ref="EA29:EY29"/>
    <mergeCell ref="A30:F30"/>
    <mergeCell ref="G30:AN30"/>
    <mergeCell ref="AO30:AW30"/>
    <mergeCell ref="AX30:BF30"/>
    <mergeCell ref="BG30:BO30"/>
    <mergeCell ref="BP30:BX30"/>
    <mergeCell ref="BY30:CG30"/>
    <mergeCell ref="CH30:CP30"/>
    <mergeCell ref="CQ30:CY30"/>
    <mergeCell ref="BY29:CG29"/>
    <mergeCell ref="CH29:CP29"/>
    <mergeCell ref="CQ29:CY29"/>
    <mergeCell ref="CZ29:DH29"/>
    <mergeCell ref="DI29:DQ29"/>
    <mergeCell ref="DR29:DZ29"/>
    <mergeCell ref="CZ28:DH28"/>
    <mergeCell ref="DI28:DQ28"/>
    <mergeCell ref="DR28:DZ28"/>
    <mergeCell ref="EA28:EY28"/>
    <mergeCell ref="A29:F29"/>
    <mergeCell ref="G29:AN29"/>
    <mergeCell ref="AO29:AW29"/>
    <mergeCell ref="AX29:BF29"/>
    <mergeCell ref="BG29:BO29"/>
    <mergeCell ref="BP29:BX29"/>
    <mergeCell ref="EA27:EY27"/>
    <mergeCell ref="A28:F28"/>
    <mergeCell ref="G28:AN28"/>
    <mergeCell ref="AO28:AW28"/>
    <mergeCell ref="AX28:BF28"/>
    <mergeCell ref="BG28:BO28"/>
    <mergeCell ref="BP28:BX28"/>
    <mergeCell ref="BY28:CG28"/>
    <mergeCell ref="CH28:CP28"/>
    <mergeCell ref="CQ28:CY28"/>
    <mergeCell ref="BY27:CG27"/>
    <mergeCell ref="CH27:CP27"/>
    <mergeCell ref="CQ27:CY27"/>
    <mergeCell ref="CZ27:DH27"/>
    <mergeCell ref="DI27:DQ27"/>
    <mergeCell ref="DR27:DZ27"/>
    <mergeCell ref="CZ26:DH26"/>
    <mergeCell ref="DI26:DQ26"/>
    <mergeCell ref="DR26:DZ26"/>
    <mergeCell ref="EA26:EY26"/>
    <mergeCell ref="A27:F27"/>
    <mergeCell ref="G27:AN27"/>
    <mergeCell ref="AO27:AW27"/>
    <mergeCell ref="AX27:BF27"/>
    <mergeCell ref="BG27:BO27"/>
    <mergeCell ref="BP27:BX27"/>
    <mergeCell ref="EA25:EY25"/>
    <mergeCell ref="A26:F26"/>
    <mergeCell ref="G26:AN26"/>
    <mergeCell ref="AO26:AW26"/>
    <mergeCell ref="AX26:BF26"/>
    <mergeCell ref="BG26:BO26"/>
    <mergeCell ref="BP26:BX26"/>
    <mergeCell ref="BY26:CG26"/>
    <mergeCell ref="CH26:CP26"/>
    <mergeCell ref="CQ26:CY26"/>
    <mergeCell ref="BY25:CG25"/>
    <mergeCell ref="CH25:CP25"/>
    <mergeCell ref="CQ25:CY25"/>
    <mergeCell ref="CZ25:DH25"/>
    <mergeCell ref="DI25:DQ25"/>
    <mergeCell ref="DR25:DZ25"/>
    <mergeCell ref="CZ24:DH24"/>
    <mergeCell ref="DI24:DQ24"/>
    <mergeCell ref="DR24:DZ24"/>
    <mergeCell ref="EA24:EY24"/>
    <mergeCell ref="A25:F25"/>
    <mergeCell ref="G25:AN25"/>
    <mergeCell ref="AO25:AW25"/>
    <mergeCell ref="AX25:BF25"/>
    <mergeCell ref="BG25:BO25"/>
    <mergeCell ref="BP25:BX25"/>
    <mergeCell ref="EA23:EY23"/>
    <mergeCell ref="A24:F24"/>
    <mergeCell ref="G24:AN24"/>
    <mergeCell ref="AO24:AW24"/>
    <mergeCell ref="AX24:BF24"/>
    <mergeCell ref="BG24:BO24"/>
    <mergeCell ref="BP24:BX24"/>
    <mergeCell ref="BY24:CG24"/>
    <mergeCell ref="CH24:CP24"/>
    <mergeCell ref="CQ24:CY24"/>
    <mergeCell ref="BY23:CG23"/>
    <mergeCell ref="CH23:CP23"/>
    <mergeCell ref="CQ23:CY23"/>
    <mergeCell ref="CZ23:DH23"/>
    <mergeCell ref="DI23:DQ23"/>
    <mergeCell ref="DR23:DZ23"/>
    <mergeCell ref="CZ22:DH22"/>
    <mergeCell ref="DI22:DQ22"/>
    <mergeCell ref="DR22:DZ22"/>
    <mergeCell ref="EA22:EY22"/>
    <mergeCell ref="A23:F23"/>
    <mergeCell ref="G23:AN23"/>
    <mergeCell ref="AO23:AW23"/>
    <mergeCell ref="AX23:BF23"/>
    <mergeCell ref="BG23:BO23"/>
    <mergeCell ref="BP23:BX23"/>
    <mergeCell ref="EA21:EY21"/>
    <mergeCell ref="A22:F22"/>
    <mergeCell ref="G22:AN22"/>
    <mergeCell ref="AO22:AW22"/>
    <mergeCell ref="AX22:BF22"/>
    <mergeCell ref="BG22:BO22"/>
    <mergeCell ref="BP22:BX22"/>
    <mergeCell ref="BY22:CG22"/>
    <mergeCell ref="CH22:CP22"/>
    <mergeCell ref="CQ22:CY22"/>
    <mergeCell ref="BY21:CG21"/>
    <mergeCell ref="CH21:CP21"/>
    <mergeCell ref="CQ21:CY21"/>
    <mergeCell ref="CZ21:DH21"/>
    <mergeCell ref="DI21:DQ21"/>
    <mergeCell ref="DR21:DZ21"/>
    <mergeCell ref="A21:F21"/>
    <mergeCell ref="G21:AN21"/>
    <mergeCell ref="AO21:AW21"/>
    <mergeCell ref="AX21:BF21"/>
    <mergeCell ref="BG21:BO21"/>
    <mergeCell ref="BP21:BX21"/>
    <mergeCell ref="CH20:CP20"/>
    <mergeCell ref="CQ20:CY20"/>
    <mergeCell ref="CZ20:DH20"/>
    <mergeCell ref="DI20:DQ20"/>
    <mergeCell ref="DR20:DZ20"/>
    <mergeCell ref="EA20:EY20"/>
    <mergeCell ref="CZ19:DH19"/>
    <mergeCell ref="DI19:DQ19"/>
    <mergeCell ref="DR19:DZ19"/>
    <mergeCell ref="A20:F20"/>
    <mergeCell ref="G20:AN20"/>
    <mergeCell ref="AO20:AW20"/>
    <mergeCell ref="AX20:BF20"/>
    <mergeCell ref="BG20:BO20"/>
    <mergeCell ref="BP20:BX20"/>
    <mergeCell ref="BY20:CG20"/>
    <mergeCell ref="AX19:BF19"/>
    <mergeCell ref="BG19:BO19"/>
    <mergeCell ref="BP19:BX19"/>
    <mergeCell ref="BY19:CG19"/>
    <mergeCell ref="CH19:CP19"/>
    <mergeCell ref="CQ19:CY19"/>
    <mergeCell ref="A17:F19"/>
    <mergeCell ref="G17:AN19"/>
    <mergeCell ref="AO17:DZ17"/>
    <mergeCell ref="EA17:EY19"/>
    <mergeCell ref="AO18:BF18"/>
    <mergeCell ref="BG18:BX18"/>
    <mergeCell ref="BY18:CP18"/>
    <mergeCell ref="CQ18:DH18"/>
    <mergeCell ref="DI18:DZ18"/>
    <mergeCell ref="AO19:AW19"/>
    <mergeCell ref="DK13:EY13"/>
    <mergeCell ref="DX14:EY14"/>
    <mergeCell ref="DW15:DX15"/>
    <mergeCell ref="DY15:EA15"/>
    <mergeCell ref="EB15:EC15"/>
    <mergeCell ref="ED15:EN15"/>
    <mergeCell ref="EO15:EQ15"/>
    <mergeCell ref="ER15:EY15"/>
    <mergeCell ref="A5:EY5"/>
    <mergeCell ref="A6:EY6"/>
    <mergeCell ref="EG10:EY10"/>
    <mergeCell ref="DK11:EF11"/>
    <mergeCell ref="EB12:EY12"/>
    <mergeCell ref="CZ8:EY8"/>
  </mergeCells>
  <pageMargins left="0.78740157480314965" right="0.70866141732283472" top="0.59055118110236227" bottom="0.31496062992125984" header="0.19685039370078741" footer="0.19685039370078741"/>
  <pageSetup paperSize="9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I65"/>
  <sheetViews>
    <sheetView topLeftCell="A52" zoomScaleNormal="100" zoomScaleSheetLayoutView="100" workbookViewId="0">
      <selection activeCell="F56" sqref="F56:Y56"/>
    </sheetView>
  </sheetViews>
  <sheetFormatPr defaultColWidth="0.85546875" defaultRowHeight="11.25"/>
  <cols>
    <col min="1" max="16384" width="0.85546875" style="1"/>
  </cols>
  <sheetData>
    <row r="1" spans="1:165" s="13" customFormat="1" ht="35.25" customHeight="1">
      <c r="EI1" s="376" t="s">
        <v>145</v>
      </c>
      <c r="EJ1" s="376"/>
      <c r="EK1" s="376"/>
      <c r="EL1" s="376"/>
      <c r="EM1" s="376"/>
      <c r="EN1" s="376"/>
      <c r="EO1" s="376"/>
      <c r="EP1" s="376"/>
      <c r="EQ1" s="376"/>
      <c r="ER1" s="376"/>
      <c r="ES1" s="376"/>
      <c r="ET1" s="376"/>
      <c r="EU1" s="376"/>
      <c r="EV1" s="376"/>
      <c r="EW1" s="376"/>
      <c r="EX1" s="376"/>
      <c r="EY1" s="376"/>
      <c r="EZ1" s="376"/>
      <c r="FA1" s="376"/>
      <c r="FB1" s="376"/>
      <c r="FC1" s="376"/>
      <c r="FD1" s="376"/>
      <c r="FE1" s="376"/>
      <c r="FF1" s="376"/>
      <c r="FG1" s="376"/>
      <c r="FH1" s="376"/>
      <c r="FI1" s="376"/>
    </row>
    <row r="3" spans="1:165" s="10" customFormat="1" ht="15.75">
      <c r="A3" s="377" t="s">
        <v>254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377"/>
      <c r="AE3" s="377"/>
      <c r="AF3" s="377"/>
      <c r="AG3" s="377"/>
      <c r="AH3" s="377"/>
      <c r="AI3" s="377"/>
      <c r="AJ3" s="377"/>
      <c r="AK3" s="377"/>
      <c r="AL3" s="377"/>
      <c r="AM3" s="377"/>
      <c r="AN3" s="377"/>
      <c r="AO3" s="377"/>
      <c r="AP3" s="377"/>
      <c r="AQ3" s="377"/>
      <c r="AR3" s="377"/>
      <c r="AS3" s="377"/>
      <c r="AT3" s="377"/>
      <c r="AU3" s="377"/>
      <c r="AV3" s="377"/>
      <c r="AW3" s="377"/>
      <c r="AX3" s="377"/>
      <c r="AY3" s="377"/>
      <c r="AZ3" s="377"/>
      <c r="BA3" s="377"/>
      <c r="BB3" s="377"/>
      <c r="BC3" s="377"/>
      <c r="BD3" s="377"/>
      <c r="BE3" s="377"/>
      <c r="BF3" s="377"/>
      <c r="BG3" s="377"/>
      <c r="BH3" s="377"/>
      <c r="BI3" s="377"/>
      <c r="BJ3" s="377"/>
      <c r="BK3" s="377"/>
      <c r="BL3" s="377"/>
      <c r="BM3" s="377"/>
      <c r="BN3" s="377"/>
      <c r="BO3" s="377"/>
      <c r="BP3" s="377"/>
      <c r="BQ3" s="377"/>
      <c r="BR3" s="377"/>
      <c r="BS3" s="377"/>
      <c r="BT3" s="377"/>
      <c r="BU3" s="377"/>
      <c r="BV3" s="377"/>
      <c r="BW3" s="377"/>
      <c r="BX3" s="377"/>
      <c r="BY3" s="377"/>
      <c r="BZ3" s="377"/>
      <c r="CA3" s="377"/>
      <c r="CB3" s="377"/>
      <c r="CC3" s="377"/>
      <c r="CD3" s="377"/>
      <c r="CE3" s="377"/>
      <c r="CF3" s="377"/>
      <c r="CG3" s="377"/>
      <c r="CH3" s="377"/>
      <c r="CI3" s="377"/>
      <c r="CJ3" s="377"/>
      <c r="CK3" s="377"/>
      <c r="CL3" s="377"/>
      <c r="CM3" s="377"/>
      <c r="CN3" s="377"/>
      <c r="CO3" s="377"/>
      <c r="CP3" s="377"/>
      <c r="CQ3" s="377"/>
      <c r="CR3" s="377"/>
      <c r="CS3" s="377"/>
      <c r="CT3" s="377"/>
      <c r="CU3" s="377"/>
      <c r="CV3" s="377"/>
      <c r="CW3" s="377"/>
      <c r="CX3" s="377"/>
      <c r="CY3" s="377"/>
      <c r="CZ3" s="377"/>
      <c r="DA3" s="377"/>
      <c r="DB3" s="377"/>
      <c r="DC3" s="377"/>
      <c r="DD3" s="377"/>
      <c r="DE3" s="377"/>
      <c r="DF3" s="377"/>
      <c r="DG3" s="377"/>
      <c r="DH3" s="377"/>
      <c r="DI3" s="377"/>
      <c r="DJ3" s="377"/>
      <c r="DK3" s="377"/>
      <c r="DL3" s="377"/>
      <c r="DM3" s="377"/>
      <c r="DN3" s="377"/>
      <c r="DO3" s="377"/>
      <c r="DP3" s="377"/>
      <c r="DQ3" s="377"/>
      <c r="DR3" s="377"/>
      <c r="DS3" s="377"/>
      <c r="DT3" s="377"/>
      <c r="DU3" s="377"/>
      <c r="DV3" s="377"/>
      <c r="DW3" s="377"/>
      <c r="DX3" s="377"/>
      <c r="DY3" s="377"/>
      <c r="DZ3" s="377"/>
      <c r="EA3" s="377"/>
      <c r="EB3" s="377"/>
      <c r="EC3" s="377"/>
      <c r="ED3" s="377"/>
      <c r="EE3" s="377"/>
      <c r="EF3" s="377"/>
      <c r="EG3" s="377"/>
      <c r="EH3" s="377"/>
      <c r="EI3" s="377"/>
      <c r="EJ3" s="377"/>
      <c r="EK3" s="377"/>
      <c r="EL3" s="377"/>
      <c r="EM3" s="377"/>
      <c r="EN3" s="377"/>
      <c r="EO3" s="377"/>
      <c r="EP3" s="377"/>
      <c r="EQ3" s="377"/>
      <c r="ER3" s="377"/>
      <c r="ES3" s="377"/>
      <c r="ET3" s="377"/>
      <c r="EU3" s="377"/>
      <c r="EV3" s="377"/>
      <c r="EW3" s="377"/>
      <c r="EX3" s="377"/>
      <c r="EY3" s="377"/>
      <c r="EZ3" s="377"/>
      <c r="FA3" s="377"/>
      <c r="FB3" s="377"/>
      <c r="FC3" s="377"/>
      <c r="FD3" s="377"/>
      <c r="FE3" s="377"/>
      <c r="FF3" s="377"/>
      <c r="FG3" s="377"/>
      <c r="FH3" s="377"/>
      <c r="FI3" s="377"/>
    </row>
    <row r="5" spans="1:165" ht="66.75" customHeight="1">
      <c r="DP5" s="374" t="s">
        <v>258</v>
      </c>
      <c r="DQ5" s="373"/>
      <c r="DR5" s="373"/>
      <c r="DS5" s="373"/>
      <c r="DT5" s="373"/>
      <c r="DU5" s="373"/>
      <c r="DV5" s="373"/>
      <c r="DW5" s="373"/>
      <c r="DX5" s="373"/>
      <c r="DY5" s="373"/>
      <c r="DZ5" s="373"/>
      <c r="EA5" s="373"/>
      <c r="EB5" s="373"/>
      <c r="EC5" s="373"/>
      <c r="ED5" s="373"/>
      <c r="EE5" s="373"/>
      <c r="EF5" s="373"/>
      <c r="EG5" s="373"/>
      <c r="EH5" s="373"/>
      <c r="EI5" s="373"/>
      <c r="EJ5" s="373"/>
      <c r="EK5" s="373"/>
      <c r="EL5" s="373"/>
      <c r="EM5" s="373"/>
      <c r="EN5" s="373"/>
      <c r="EO5" s="373"/>
      <c r="EP5" s="373"/>
      <c r="EQ5" s="373"/>
      <c r="ER5" s="373"/>
      <c r="ES5" s="373"/>
      <c r="ET5" s="373"/>
      <c r="EU5" s="373"/>
      <c r="EV5" s="373"/>
      <c r="EW5" s="373"/>
      <c r="EX5" s="373"/>
      <c r="EY5" s="373"/>
      <c r="EZ5" s="373"/>
      <c r="FA5" s="373"/>
      <c r="FB5" s="373"/>
      <c r="FC5" s="373"/>
      <c r="FD5" s="373"/>
      <c r="FE5" s="373"/>
      <c r="FF5" s="373"/>
      <c r="FG5" s="373"/>
      <c r="FH5" s="373"/>
      <c r="FI5" s="373"/>
    </row>
    <row r="7" spans="1:165" ht="15.75"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2" t="s">
        <v>243</v>
      </c>
      <c r="EQ7" s="373"/>
      <c r="ER7" s="373"/>
      <c r="ES7" s="373"/>
      <c r="ET7" s="373"/>
      <c r="EU7" s="373"/>
      <c r="EV7" s="373"/>
      <c r="EW7" s="373"/>
      <c r="EX7" s="373"/>
      <c r="EY7" s="373"/>
      <c r="EZ7" s="373"/>
      <c r="FA7" s="373"/>
      <c r="FB7" s="373"/>
      <c r="FC7" s="373"/>
      <c r="FD7" s="373"/>
      <c r="FE7" s="373"/>
      <c r="FF7" s="373"/>
      <c r="FG7" s="373"/>
      <c r="FH7" s="373"/>
      <c r="FI7" s="373"/>
    </row>
    <row r="8" spans="1:165" ht="12.75">
      <c r="DY8" s="341" t="s">
        <v>18</v>
      </c>
      <c r="DZ8" s="341"/>
      <c r="EA8" s="341"/>
      <c r="EB8" s="341"/>
      <c r="EC8" s="341"/>
      <c r="ED8" s="341"/>
      <c r="EE8" s="341"/>
      <c r="EF8" s="341"/>
      <c r="EG8" s="341"/>
      <c r="EH8" s="341"/>
      <c r="EI8" s="341"/>
      <c r="EJ8" s="341"/>
      <c r="EK8" s="341"/>
      <c r="EL8" s="341"/>
      <c r="EM8" s="341"/>
      <c r="EN8" s="341"/>
      <c r="EO8" s="341"/>
      <c r="EP8" s="341"/>
      <c r="EQ8" s="341"/>
      <c r="ER8" s="341"/>
      <c r="ES8" s="341"/>
    </row>
    <row r="10" spans="1:165" s="13" customFormat="1" ht="14.25" customHeight="1">
      <c r="R10" s="1"/>
      <c r="S10" s="1"/>
      <c r="T10" s="1"/>
      <c r="U10" s="1"/>
      <c r="V10" s="1"/>
      <c r="W10" s="1"/>
      <c r="DY10" s="342" t="s">
        <v>256</v>
      </c>
      <c r="DZ10" s="342"/>
      <c r="EA10" s="342"/>
      <c r="EB10" s="342"/>
      <c r="EC10" s="342"/>
      <c r="ED10" s="342"/>
      <c r="EE10" s="342"/>
      <c r="EF10" s="342"/>
      <c r="EG10" s="342"/>
      <c r="EH10" s="342"/>
      <c r="EI10" s="342"/>
      <c r="EJ10" s="342"/>
      <c r="EK10" s="342"/>
      <c r="EL10" s="342"/>
      <c r="EM10" s="342"/>
      <c r="EN10" s="342"/>
      <c r="EO10" s="342"/>
      <c r="EP10" s="342"/>
      <c r="EQ10" s="342"/>
      <c r="ER10" s="342"/>
      <c r="ES10" s="342"/>
      <c r="ET10" s="342"/>
      <c r="EU10" s="342"/>
      <c r="EV10" s="342"/>
      <c r="EW10" s="342"/>
      <c r="EX10" s="342"/>
      <c r="EY10" s="342"/>
      <c r="EZ10" s="342"/>
      <c r="FA10" s="342"/>
      <c r="FB10" s="342"/>
      <c r="FC10" s="342"/>
      <c r="FD10" s="342"/>
      <c r="FE10" s="342"/>
      <c r="FF10" s="342"/>
      <c r="FG10" s="342"/>
      <c r="FH10" s="342"/>
      <c r="FI10" s="342"/>
    </row>
    <row r="11" spans="1:165" s="13" customFormat="1" ht="15">
      <c r="R11" s="14"/>
      <c r="EA11" s="36"/>
      <c r="EB11" s="36"/>
      <c r="EC11" s="36"/>
      <c r="ED11" s="36"/>
      <c r="EE11" s="36"/>
      <c r="EF11" s="36"/>
      <c r="EG11" s="36"/>
      <c r="EH11" s="378"/>
      <c r="EI11" s="378"/>
      <c r="EJ11" s="378"/>
      <c r="EK11" s="378"/>
      <c r="EL11" s="378"/>
      <c r="EM11" s="378"/>
      <c r="EN11" s="378"/>
      <c r="EO11" s="378"/>
      <c r="EP11" s="378"/>
      <c r="EQ11" s="378"/>
      <c r="ER11" s="378"/>
      <c r="ES11" s="378"/>
      <c r="ET11" s="378"/>
      <c r="EU11" s="378"/>
      <c r="EV11" s="378"/>
      <c r="EW11" s="378"/>
      <c r="EX11" s="378"/>
      <c r="EY11" s="378"/>
      <c r="EZ11" s="378"/>
      <c r="FA11" s="378"/>
      <c r="FB11" s="378"/>
      <c r="FC11" s="378"/>
      <c r="FD11" s="378"/>
      <c r="FE11" s="378"/>
      <c r="FF11" s="378"/>
      <c r="FG11" s="378"/>
      <c r="FH11" s="378"/>
      <c r="FI11" s="378"/>
    </row>
    <row r="12" spans="1:165" s="13" customFormat="1" ht="15.75">
      <c r="R12" s="1"/>
      <c r="EA12" s="36"/>
      <c r="EB12" s="36"/>
      <c r="EC12" s="36"/>
      <c r="ED12" s="36"/>
      <c r="EE12" s="36"/>
      <c r="EF12" s="36"/>
      <c r="EG12" s="36"/>
      <c r="EH12" s="142" t="s">
        <v>19</v>
      </c>
      <c r="EI12" s="142"/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2"/>
      <c r="FH12" s="142"/>
      <c r="FI12" s="142"/>
    </row>
    <row r="13" spans="1:165" ht="12" thickBot="1"/>
    <row r="14" spans="1:165" s="6" customFormat="1" ht="10.5" customHeight="1">
      <c r="A14" s="346" t="s">
        <v>144</v>
      </c>
      <c r="B14" s="347"/>
      <c r="C14" s="347"/>
      <c r="D14" s="347"/>
      <c r="E14" s="348"/>
      <c r="F14" s="355" t="s">
        <v>143</v>
      </c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  <c r="V14" s="347"/>
      <c r="W14" s="347"/>
      <c r="X14" s="347"/>
      <c r="Y14" s="347"/>
      <c r="Z14" s="364" t="s">
        <v>142</v>
      </c>
      <c r="AA14" s="365"/>
      <c r="AB14" s="365"/>
      <c r="AC14" s="365"/>
      <c r="AD14" s="365"/>
      <c r="AE14" s="365"/>
      <c r="AF14" s="365"/>
      <c r="AG14" s="365"/>
      <c r="AH14" s="365"/>
      <c r="AI14" s="365"/>
      <c r="AJ14" s="365"/>
      <c r="AK14" s="365"/>
      <c r="AL14" s="365"/>
      <c r="AM14" s="365"/>
      <c r="AN14" s="365"/>
      <c r="AO14" s="365"/>
      <c r="AP14" s="365"/>
      <c r="AQ14" s="365"/>
      <c r="AR14" s="365"/>
      <c r="AS14" s="365"/>
      <c r="AT14" s="365"/>
      <c r="AU14" s="365"/>
      <c r="AV14" s="365"/>
      <c r="AW14" s="365"/>
      <c r="AX14" s="365"/>
      <c r="AY14" s="365"/>
      <c r="AZ14" s="365"/>
      <c r="BA14" s="365"/>
      <c r="BB14" s="365"/>
      <c r="BC14" s="365"/>
      <c r="BD14" s="365"/>
      <c r="BE14" s="365"/>
      <c r="BF14" s="365"/>
      <c r="BG14" s="365"/>
      <c r="BH14" s="365"/>
      <c r="BI14" s="365"/>
      <c r="BJ14" s="365"/>
      <c r="BK14" s="365"/>
      <c r="BL14" s="365"/>
      <c r="BM14" s="365"/>
      <c r="BN14" s="365"/>
      <c r="BO14" s="365"/>
      <c r="BP14" s="365"/>
      <c r="BQ14" s="365"/>
      <c r="BR14" s="365"/>
      <c r="BS14" s="365"/>
      <c r="BT14" s="365"/>
      <c r="BU14" s="365"/>
      <c r="BV14" s="365"/>
      <c r="BW14" s="365"/>
      <c r="BX14" s="365"/>
      <c r="BY14" s="365"/>
      <c r="BZ14" s="365"/>
      <c r="CA14" s="365"/>
      <c r="CB14" s="365"/>
      <c r="CC14" s="365"/>
      <c r="CD14" s="365"/>
      <c r="CE14" s="365"/>
      <c r="CF14" s="365"/>
      <c r="CG14" s="365"/>
      <c r="CH14" s="365"/>
      <c r="CI14" s="365"/>
      <c r="CJ14" s="365"/>
      <c r="CK14" s="365"/>
      <c r="CL14" s="365"/>
      <c r="CM14" s="365"/>
      <c r="CN14" s="365"/>
      <c r="CO14" s="365"/>
      <c r="CP14" s="365"/>
      <c r="CQ14" s="366"/>
      <c r="CR14" s="365" t="s">
        <v>141</v>
      </c>
      <c r="CS14" s="365"/>
      <c r="CT14" s="365"/>
      <c r="CU14" s="365"/>
      <c r="CV14" s="365"/>
      <c r="CW14" s="365"/>
      <c r="CX14" s="365"/>
      <c r="CY14" s="365"/>
      <c r="CZ14" s="365"/>
      <c r="DA14" s="365"/>
      <c r="DB14" s="365"/>
      <c r="DC14" s="365"/>
      <c r="DD14" s="365"/>
      <c r="DE14" s="365"/>
      <c r="DF14" s="365"/>
      <c r="DG14" s="365"/>
      <c r="DH14" s="365"/>
      <c r="DI14" s="365"/>
      <c r="DJ14" s="365"/>
      <c r="DK14" s="365"/>
      <c r="DL14" s="365"/>
      <c r="DM14" s="365"/>
      <c r="DN14" s="365"/>
      <c r="DO14" s="365"/>
      <c r="DP14" s="365"/>
      <c r="DQ14" s="365"/>
      <c r="DR14" s="365"/>
      <c r="DS14" s="365"/>
      <c r="DT14" s="365"/>
      <c r="DU14" s="365"/>
      <c r="DV14" s="365"/>
      <c r="DW14" s="365"/>
      <c r="DX14" s="365"/>
      <c r="DY14" s="365"/>
      <c r="DZ14" s="365"/>
      <c r="EA14" s="365"/>
      <c r="EB14" s="365"/>
      <c r="EC14" s="365"/>
      <c r="ED14" s="365"/>
      <c r="EE14" s="365"/>
      <c r="EF14" s="365"/>
      <c r="EG14" s="365"/>
      <c r="EH14" s="365"/>
      <c r="EI14" s="365"/>
      <c r="EJ14" s="365"/>
      <c r="EK14" s="365"/>
      <c r="EL14" s="365"/>
      <c r="EM14" s="365"/>
      <c r="EN14" s="365"/>
      <c r="EO14" s="365"/>
      <c r="EP14" s="365"/>
      <c r="EQ14" s="365"/>
      <c r="ER14" s="365"/>
      <c r="ES14" s="365"/>
      <c r="ET14" s="365"/>
      <c r="EU14" s="365"/>
      <c r="EV14" s="365"/>
      <c r="EW14" s="365"/>
      <c r="EX14" s="365"/>
      <c r="EY14" s="365"/>
      <c r="EZ14" s="365"/>
      <c r="FA14" s="365"/>
      <c r="FB14" s="365"/>
      <c r="FC14" s="365"/>
      <c r="FD14" s="365"/>
      <c r="FE14" s="365"/>
      <c r="FF14" s="365"/>
      <c r="FG14" s="365"/>
      <c r="FH14" s="365"/>
      <c r="FI14" s="366"/>
    </row>
    <row r="15" spans="1:165" s="6" customFormat="1" ht="10.5" customHeight="1">
      <c r="A15" s="349"/>
      <c r="B15" s="350"/>
      <c r="C15" s="350"/>
      <c r="D15" s="350"/>
      <c r="E15" s="351"/>
      <c r="F15" s="356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8" t="s">
        <v>135</v>
      </c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  <c r="AS15" s="359"/>
      <c r="AT15" s="359"/>
      <c r="AU15" s="359"/>
      <c r="AV15" s="359"/>
      <c r="AW15" s="359"/>
      <c r="AX15" s="359"/>
      <c r="AY15" s="359"/>
      <c r="AZ15" s="359"/>
      <c r="BA15" s="359"/>
      <c r="BB15" s="359"/>
      <c r="BC15" s="359"/>
      <c r="BD15" s="359"/>
      <c r="BE15" s="359"/>
      <c r="BF15" s="359"/>
      <c r="BG15" s="359"/>
      <c r="BH15" s="359"/>
      <c r="BI15" s="369" t="s">
        <v>7</v>
      </c>
      <c r="BJ15" s="359"/>
      <c r="BK15" s="359"/>
      <c r="BL15" s="359"/>
      <c r="BM15" s="359"/>
      <c r="BN15" s="359"/>
      <c r="BO15" s="359"/>
      <c r="BP15" s="359"/>
      <c r="BQ15" s="359"/>
      <c r="BR15" s="359"/>
      <c r="BS15" s="359"/>
      <c r="BT15" s="359"/>
      <c r="BU15" s="359"/>
      <c r="BV15" s="359"/>
      <c r="BW15" s="359"/>
      <c r="BX15" s="359"/>
      <c r="BY15" s="359"/>
      <c r="BZ15" s="359"/>
      <c r="CA15" s="359"/>
      <c r="CB15" s="359"/>
      <c r="CC15" s="359"/>
      <c r="CD15" s="359"/>
      <c r="CE15" s="359"/>
      <c r="CF15" s="359"/>
      <c r="CG15" s="359"/>
      <c r="CH15" s="359"/>
      <c r="CI15" s="359"/>
      <c r="CJ15" s="359"/>
      <c r="CK15" s="359"/>
      <c r="CL15" s="359"/>
      <c r="CM15" s="359"/>
      <c r="CN15" s="359"/>
      <c r="CO15" s="359"/>
      <c r="CP15" s="359"/>
      <c r="CQ15" s="370"/>
      <c r="CR15" s="359" t="s">
        <v>135</v>
      </c>
      <c r="CS15" s="359"/>
      <c r="CT15" s="359"/>
      <c r="CU15" s="359"/>
      <c r="CV15" s="359"/>
      <c r="CW15" s="359"/>
      <c r="CX15" s="359"/>
      <c r="CY15" s="359"/>
      <c r="CZ15" s="359"/>
      <c r="DA15" s="359"/>
      <c r="DB15" s="359"/>
      <c r="DC15" s="359"/>
      <c r="DD15" s="359"/>
      <c r="DE15" s="359"/>
      <c r="DF15" s="359"/>
      <c r="DG15" s="359"/>
      <c r="DH15" s="359"/>
      <c r="DI15" s="359"/>
      <c r="DJ15" s="359"/>
      <c r="DK15" s="359"/>
      <c r="DL15" s="359"/>
      <c r="DM15" s="359"/>
      <c r="DN15" s="359"/>
      <c r="DO15" s="359"/>
      <c r="DP15" s="359"/>
      <c r="DQ15" s="359"/>
      <c r="DR15" s="359"/>
      <c r="DS15" s="359"/>
      <c r="DT15" s="359"/>
      <c r="DU15" s="359"/>
      <c r="DV15" s="359"/>
      <c r="DW15" s="359"/>
      <c r="DX15" s="359"/>
      <c r="DY15" s="359"/>
      <c r="DZ15" s="359"/>
      <c r="EA15" s="369" t="s">
        <v>7</v>
      </c>
      <c r="EB15" s="359"/>
      <c r="EC15" s="359"/>
      <c r="ED15" s="359"/>
      <c r="EE15" s="359"/>
      <c r="EF15" s="359"/>
      <c r="EG15" s="359"/>
      <c r="EH15" s="359"/>
      <c r="EI15" s="359"/>
      <c r="EJ15" s="359"/>
      <c r="EK15" s="359"/>
      <c r="EL15" s="359"/>
      <c r="EM15" s="359"/>
      <c r="EN15" s="359"/>
      <c r="EO15" s="359"/>
      <c r="EP15" s="359"/>
      <c r="EQ15" s="359"/>
      <c r="ER15" s="359"/>
      <c r="ES15" s="359"/>
      <c r="ET15" s="359"/>
      <c r="EU15" s="359"/>
      <c r="EV15" s="359"/>
      <c r="EW15" s="359"/>
      <c r="EX15" s="359"/>
      <c r="EY15" s="359"/>
      <c r="EZ15" s="359"/>
      <c r="FA15" s="359"/>
      <c r="FB15" s="359"/>
      <c r="FC15" s="359"/>
      <c r="FD15" s="359"/>
      <c r="FE15" s="359"/>
      <c r="FF15" s="359"/>
      <c r="FG15" s="359"/>
      <c r="FH15" s="359"/>
      <c r="FI15" s="370"/>
    </row>
    <row r="16" spans="1:165" s="6" customFormat="1" ht="10.5" customHeight="1">
      <c r="A16" s="349"/>
      <c r="B16" s="350"/>
      <c r="C16" s="350"/>
      <c r="D16" s="350"/>
      <c r="E16" s="351"/>
      <c r="F16" s="356"/>
      <c r="G16" s="350"/>
      <c r="H16" s="350"/>
      <c r="I16" s="350"/>
      <c r="J16" s="350"/>
      <c r="K16" s="350"/>
      <c r="L16" s="350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W16" s="350"/>
      <c r="X16" s="350"/>
      <c r="Y16" s="350"/>
      <c r="Z16" s="358" t="s">
        <v>140</v>
      </c>
      <c r="AA16" s="359"/>
      <c r="AB16" s="359"/>
      <c r="AC16" s="359"/>
      <c r="AD16" s="359"/>
      <c r="AE16" s="359"/>
      <c r="AF16" s="359"/>
      <c r="AG16" s="359"/>
      <c r="AH16" s="359"/>
      <c r="AI16" s="359"/>
      <c r="AJ16" s="359"/>
      <c r="AK16" s="359"/>
      <c r="AL16" s="359"/>
      <c r="AM16" s="359"/>
      <c r="AN16" s="359"/>
      <c r="AO16" s="359"/>
      <c r="AP16" s="359"/>
      <c r="AQ16" s="359"/>
      <c r="AR16" s="359"/>
      <c r="AS16" s="359"/>
      <c r="AT16" s="359"/>
      <c r="AU16" s="359"/>
      <c r="AV16" s="359"/>
      <c r="AW16" s="359"/>
      <c r="AX16" s="359"/>
      <c r="AY16" s="359"/>
      <c r="AZ16" s="359"/>
      <c r="BA16" s="359"/>
      <c r="BB16" s="359"/>
      <c r="BC16" s="359"/>
      <c r="BD16" s="359"/>
      <c r="BE16" s="359"/>
      <c r="BF16" s="359"/>
      <c r="BG16" s="359"/>
      <c r="BH16" s="359"/>
      <c r="BI16" s="369" t="s">
        <v>140</v>
      </c>
      <c r="BJ16" s="359"/>
      <c r="BK16" s="359"/>
      <c r="BL16" s="359"/>
      <c r="BM16" s="359"/>
      <c r="BN16" s="359"/>
      <c r="BO16" s="359"/>
      <c r="BP16" s="359"/>
      <c r="BQ16" s="359"/>
      <c r="BR16" s="359"/>
      <c r="BS16" s="359"/>
      <c r="BT16" s="359"/>
      <c r="BU16" s="359"/>
      <c r="BV16" s="359"/>
      <c r="BW16" s="359"/>
      <c r="BX16" s="359"/>
      <c r="BY16" s="359"/>
      <c r="BZ16" s="359"/>
      <c r="CA16" s="359"/>
      <c r="CB16" s="359"/>
      <c r="CC16" s="359"/>
      <c r="CD16" s="359"/>
      <c r="CE16" s="359"/>
      <c r="CF16" s="359"/>
      <c r="CG16" s="359"/>
      <c r="CH16" s="359"/>
      <c r="CI16" s="359"/>
      <c r="CJ16" s="359"/>
      <c r="CK16" s="359"/>
      <c r="CL16" s="359"/>
      <c r="CM16" s="359"/>
      <c r="CN16" s="359"/>
      <c r="CO16" s="359"/>
      <c r="CP16" s="359"/>
      <c r="CQ16" s="370"/>
      <c r="CR16" s="359" t="s">
        <v>140</v>
      </c>
      <c r="CS16" s="359"/>
      <c r="CT16" s="359"/>
      <c r="CU16" s="359"/>
      <c r="CV16" s="359"/>
      <c r="CW16" s="359"/>
      <c r="CX16" s="359"/>
      <c r="CY16" s="359"/>
      <c r="CZ16" s="359"/>
      <c r="DA16" s="359"/>
      <c r="DB16" s="359"/>
      <c r="DC16" s="359"/>
      <c r="DD16" s="359"/>
      <c r="DE16" s="359"/>
      <c r="DF16" s="359"/>
      <c r="DG16" s="359"/>
      <c r="DH16" s="359"/>
      <c r="DI16" s="359"/>
      <c r="DJ16" s="359"/>
      <c r="DK16" s="359"/>
      <c r="DL16" s="359"/>
      <c r="DM16" s="359"/>
      <c r="DN16" s="359"/>
      <c r="DO16" s="359"/>
      <c r="DP16" s="359"/>
      <c r="DQ16" s="359"/>
      <c r="DR16" s="359"/>
      <c r="DS16" s="359"/>
      <c r="DT16" s="359"/>
      <c r="DU16" s="359"/>
      <c r="DV16" s="359"/>
      <c r="DW16" s="359"/>
      <c r="DX16" s="359"/>
      <c r="DY16" s="359"/>
      <c r="DZ16" s="359"/>
      <c r="EA16" s="369" t="s">
        <v>140</v>
      </c>
      <c r="EB16" s="359"/>
      <c r="EC16" s="359"/>
      <c r="ED16" s="359"/>
      <c r="EE16" s="359"/>
      <c r="EF16" s="359"/>
      <c r="EG16" s="359"/>
      <c r="EH16" s="359"/>
      <c r="EI16" s="359"/>
      <c r="EJ16" s="359"/>
      <c r="EK16" s="359"/>
      <c r="EL16" s="359"/>
      <c r="EM16" s="359"/>
      <c r="EN16" s="359"/>
      <c r="EO16" s="359"/>
      <c r="EP16" s="359"/>
      <c r="EQ16" s="359"/>
      <c r="ER16" s="359"/>
      <c r="ES16" s="359"/>
      <c r="ET16" s="359"/>
      <c r="EU16" s="359"/>
      <c r="EV16" s="359"/>
      <c r="EW16" s="359"/>
      <c r="EX16" s="359"/>
      <c r="EY16" s="359"/>
      <c r="EZ16" s="359"/>
      <c r="FA16" s="359"/>
      <c r="FB16" s="359"/>
      <c r="FC16" s="359"/>
      <c r="FD16" s="359"/>
      <c r="FE16" s="359"/>
      <c r="FF16" s="359"/>
      <c r="FG16" s="359"/>
      <c r="FH16" s="359"/>
      <c r="FI16" s="370"/>
    </row>
    <row r="17" spans="1:165" s="6" customFormat="1" ht="10.5" customHeight="1" thickBot="1">
      <c r="A17" s="352"/>
      <c r="B17" s="353"/>
      <c r="C17" s="353"/>
      <c r="D17" s="353"/>
      <c r="E17" s="354"/>
      <c r="F17" s="357"/>
      <c r="G17" s="353"/>
      <c r="H17" s="353"/>
      <c r="I17" s="353"/>
      <c r="J17" s="353"/>
      <c r="K17" s="353"/>
      <c r="L17" s="353"/>
      <c r="M17" s="353"/>
      <c r="N17" s="353"/>
      <c r="O17" s="353"/>
      <c r="P17" s="353"/>
      <c r="Q17" s="353"/>
      <c r="R17" s="353"/>
      <c r="S17" s="353"/>
      <c r="T17" s="353"/>
      <c r="U17" s="353"/>
      <c r="V17" s="353"/>
      <c r="W17" s="353"/>
      <c r="X17" s="353"/>
      <c r="Y17" s="353"/>
      <c r="Z17" s="360" t="s">
        <v>42</v>
      </c>
      <c r="AA17" s="361"/>
      <c r="AB17" s="361"/>
      <c r="AC17" s="361"/>
      <c r="AD17" s="361"/>
      <c r="AE17" s="361"/>
      <c r="AF17" s="361"/>
      <c r="AG17" s="362" t="s">
        <v>43</v>
      </c>
      <c r="AH17" s="361"/>
      <c r="AI17" s="361"/>
      <c r="AJ17" s="361"/>
      <c r="AK17" s="361"/>
      <c r="AL17" s="361"/>
      <c r="AM17" s="363"/>
      <c r="AN17" s="362" t="s">
        <v>44</v>
      </c>
      <c r="AO17" s="361"/>
      <c r="AP17" s="361"/>
      <c r="AQ17" s="361"/>
      <c r="AR17" s="361"/>
      <c r="AS17" s="361"/>
      <c r="AT17" s="363"/>
      <c r="AU17" s="362" t="s">
        <v>45</v>
      </c>
      <c r="AV17" s="361"/>
      <c r="AW17" s="361"/>
      <c r="AX17" s="361"/>
      <c r="AY17" s="361"/>
      <c r="AZ17" s="361"/>
      <c r="BA17" s="363"/>
      <c r="BB17" s="362" t="s">
        <v>248</v>
      </c>
      <c r="BC17" s="361"/>
      <c r="BD17" s="361"/>
      <c r="BE17" s="361"/>
      <c r="BF17" s="361"/>
      <c r="BG17" s="361"/>
      <c r="BH17" s="361"/>
      <c r="BI17" s="360" t="s">
        <v>42</v>
      </c>
      <c r="BJ17" s="361"/>
      <c r="BK17" s="361"/>
      <c r="BL17" s="361"/>
      <c r="BM17" s="361"/>
      <c r="BN17" s="361"/>
      <c r="BO17" s="361"/>
      <c r="BP17" s="362" t="s">
        <v>43</v>
      </c>
      <c r="BQ17" s="361"/>
      <c r="BR17" s="361"/>
      <c r="BS17" s="361"/>
      <c r="BT17" s="361"/>
      <c r="BU17" s="361"/>
      <c r="BV17" s="363"/>
      <c r="BW17" s="362" t="s">
        <v>44</v>
      </c>
      <c r="BX17" s="361"/>
      <c r="BY17" s="361"/>
      <c r="BZ17" s="361"/>
      <c r="CA17" s="361"/>
      <c r="CB17" s="361"/>
      <c r="CC17" s="363"/>
      <c r="CD17" s="362" t="s">
        <v>45</v>
      </c>
      <c r="CE17" s="361"/>
      <c r="CF17" s="361"/>
      <c r="CG17" s="361"/>
      <c r="CH17" s="361"/>
      <c r="CI17" s="361"/>
      <c r="CJ17" s="363"/>
      <c r="CK17" s="362" t="s">
        <v>248</v>
      </c>
      <c r="CL17" s="361"/>
      <c r="CM17" s="361"/>
      <c r="CN17" s="361"/>
      <c r="CO17" s="361"/>
      <c r="CP17" s="361"/>
      <c r="CQ17" s="371"/>
      <c r="CR17" s="360" t="s">
        <v>42</v>
      </c>
      <c r="CS17" s="361"/>
      <c r="CT17" s="361"/>
      <c r="CU17" s="361"/>
      <c r="CV17" s="361"/>
      <c r="CW17" s="361"/>
      <c r="CX17" s="361"/>
      <c r="CY17" s="362" t="s">
        <v>43</v>
      </c>
      <c r="CZ17" s="361"/>
      <c r="DA17" s="361"/>
      <c r="DB17" s="361"/>
      <c r="DC17" s="361"/>
      <c r="DD17" s="361"/>
      <c r="DE17" s="363"/>
      <c r="DF17" s="362" t="s">
        <v>44</v>
      </c>
      <c r="DG17" s="361"/>
      <c r="DH17" s="361"/>
      <c r="DI17" s="361"/>
      <c r="DJ17" s="361"/>
      <c r="DK17" s="361"/>
      <c r="DL17" s="363"/>
      <c r="DM17" s="362" t="s">
        <v>45</v>
      </c>
      <c r="DN17" s="361"/>
      <c r="DO17" s="361"/>
      <c r="DP17" s="361"/>
      <c r="DQ17" s="361"/>
      <c r="DR17" s="361"/>
      <c r="DS17" s="363"/>
      <c r="DT17" s="362" t="s">
        <v>248</v>
      </c>
      <c r="DU17" s="361"/>
      <c r="DV17" s="361"/>
      <c r="DW17" s="361"/>
      <c r="DX17" s="361"/>
      <c r="DY17" s="361"/>
      <c r="DZ17" s="361"/>
      <c r="EA17" s="360" t="s">
        <v>42</v>
      </c>
      <c r="EB17" s="361"/>
      <c r="EC17" s="361"/>
      <c r="ED17" s="361"/>
      <c r="EE17" s="361"/>
      <c r="EF17" s="361"/>
      <c r="EG17" s="361"/>
      <c r="EH17" s="362" t="s">
        <v>43</v>
      </c>
      <c r="EI17" s="361"/>
      <c r="EJ17" s="361"/>
      <c r="EK17" s="361"/>
      <c r="EL17" s="361"/>
      <c r="EM17" s="361"/>
      <c r="EN17" s="363"/>
      <c r="EO17" s="362" t="s">
        <v>44</v>
      </c>
      <c r="EP17" s="361"/>
      <c r="EQ17" s="361"/>
      <c r="ER17" s="361"/>
      <c r="ES17" s="361"/>
      <c r="ET17" s="361"/>
      <c r="EU17" s="363"/>
      <c r="EV17" s="362" t="s">
        <v>45</v>
      </c>
      <c r="EW17" s="361"/>
      <c r="EX17" s="361"/>
      <c r="EY17" s="361"/>
      <c r="EZ17" s="361"/>
      <c r="FA17" s="361"/>
      <c r="FB17" s="363"/>
      <c r="FC17" s="362" t="s">
        <v>248</v>
      </c>
      <c r="FD17" s="361"/>
      <c r="FE17" s="361"/>
      <c r="FF17" s="361"/>
      <c r="FG17" s="361"/>
      <c r="FH17" s="361"/>
      <c r="FI17" s="371"/>
    </row>
    <row r="18" spans="1:165" s="6" customFormat="1" ht="10.5" customHeight="1">
      <c r="A18" s="367">
        <v>1</v>
      </c>
      <c r="B18" s="344"/>
      <c r="C18" s="344"/>
      <c r="D18" s="344"/>
      <c r="E18" s="345"/>
      <c r="F18" s="343">
        <v>2</v>
      </c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67">
        <v>3</v>
      </c>
      <c r="AA18" s="344"/>
      <c r="AB18" s="344"/>
      <c r="AC18" s="344"/>
      <c r="AD18" s="344"/>
      <c r="AE18" s="344"/>
      <c r="AF18" s="344"/>
      <c r="AG18" s="343">
        <v>4</v>
      </c>
      <c r="AH18" s="344"/>
      <c r="AI18" s="344"/>
      <c r="AJ18" s="344"/>
      <c r="AK18" s="344"/>
      <c r="AL18" s="344"/>
      <c r="AM18" s="345"/>
      <c r="AN18" s="343">
        <v>5</v>
      </c>
      <c r="AO18" s="344"/>
      <c r="AP18" s="344"/>
      <c r="AQ18" s="344"/>
      <c r="AR18" s="344"/>
      <c r="AS18" s="344"/>
      <c r="AT18" s="345"/>
      <c r="AU18" s="343">
        <v>6</v>
      </c>
      <c r="AV18" s="344"/>
      <c r="AW18" s="344"/>
      <c r="AX18" s="344"/>
      <c r="AY18" s="344"/>
      <c r="AZ18" s="344"/>
      <c r="BA18" s="345"/>
      <c r="BB18" s="343">
        <v>7</v>
      </c>
      <c r="BC18" s="344"/>
      <c r="BD18" s="344"/>
      <c r="BE18" s="344"/>
      <c r="BF18" s="344"/>
      <c r="BG18" s="344"/>
      <c r="BH18" s="345"/>
      <c r="BI18" s="343">
        <v>8</v>
      </c>
      <c r="BJ18" s="344"/>
      <c r="BK18" s="344"/>
      <c r="BL18" s="344"/>
      <c r="BM18" s="344"/>
      <c r="BN18" s="344"/>
      <c r="BO18" s="344"/>
      <c r="BP18" s="343">
        <v>9</v>
      </c>
      <c r="BQ18" s="344"/>
      <c r="BR18" s="344"/>
      <c r="BS18" s="344"/>
      <c r="BT18" s="344"/>
      <c r="BU18" s="344"/>
      <c r="BV18" s="345"/>
      <c r="BW18" s="343">
        <v>10</v>
      </c>
      <c r="BX18" s="344"/>
      <c r="BY18" s="344"/>
      <c r="BZ18" s="344"/>
      <c r="CA18" s="344"/>
      <c r="CB18" s="344"/>
      <c r="CC18" s="345"/>
      <c r="CD18" s="343">
        <v>11</v>
      </c>
      <c r="CE18" s="344"/>
      <c r="CF18" s="344"/>
      <c r="CG18" s="344"/>
      <c r="CH18" s="344"/>
      <c r="CI18" s="344"/>
      <c r="CJ18" s="345"/>
      <c r="CK18" s="343">
        <v>12</v>
      </c>
      <c r="CL18" s="344"/>
      <c r="CM18" s="344"/>
      <c r="CN18" s="344"/>
      <c r="CO18" s="344"/>
      <c r="CP18" s="344"/>
      <c r="CQ18" s="368"/>
      <c r="CR18" s="344">
        <v>13</v>
      </c>
      <c r="CS18" s="344"/>
      <c r="CT18" s="344"/>
      <c r="CU18" s="344"/>
      <c r="CV18" s="344"/>
      <c r="CW18" s="344"/>
      <c r="CX18" s="344"/>
      <c r="CY18" s="343">
        <v>14</v>
      </c>
      <c r="CZ18" s="344"/>
      <c r="DA18" s="344"/>
      <c r="DB18" s="344"/>
      <c r="DC18" s="344"/>
      <c r="DD18" s="344"/>
      <c r="DE18" s="345"/>
      <c r="DF18" s="343">
        <v>15</v>
      </c>
      <c r="DG18" s="344"/>
      <c r="DH18" s="344"/>
      <c r="DI18" s="344"/>
      <c r="DJ18" s="344"/>
      <c r="DK18" s="344"/>
      <c r="DL18" s="345"/>
      <c r="DM18" s="343">
        <v>16</v>
      </c>
      <c r="DN18" s="344"/>
      <c r="DO18" s="344"/>
      <c r="DP18" s="344"/>
      <c r="DQ18" s="344"/>
      <c r="DR18" s="344"/>
      <c r="DS18" s="345"/>
      <c r="DT18" s="343">
        <v>17</v>
      </c>
      <c r="DU18" s="344"/>
      <c r="DV18" s="344"/>
      <c r="DW18" s="344"/>
      <c r="DX18" s="344"/>
      <c r="DY18" s="344"/>
      <c r="DZ18" s="345"/>
      <c r="EA18" s="343">
        <v>18</v>
      </c>
      <c r="EB18" s="344"/>
      <c r="EC18" s="344"/>
      <c r="ED18" s="344"/>
      <c r="EE18" s="344"/>
      <c r="EF18" s="344"/>
      <c r="EG18" s="344"/>
      <c r="EH18" s="343">
        <v>19</v>
      </c>
      <c r="EI18" s="344"/>
      <c r="EJ18" s="344"/>
      <c r="EK18" s="344"/>
      <c r="EL18" s="344"/>
      <c r="EM18" s="344"/>
      <c r="EN18" s="345"/>
      <c r="EO18" s="343">
        <v>20</v>
      </c>
      <c r="EP18" s="344"/>
      <c r="EQ18" s="344"/>
      <c r="ER18" s="344"/>
      <c r="ES18" s="344"/>
      <c r="ET18" s="344"/>
      <c r="EU18" s="345"/>
      <c r="EV18" s="343">
        <v>21</v>
      </c>
      <c r="EW18" s="344"/>
      <c r="EX18" s="344"/>
      <c r="EY18" s="344"/>
      <c r="EZ18" s="344"/>
      <c r="FA18" s="344"/>
      <c r="FB18" s="345"/>
      <c r="FC18" s="343">
        <v>22</v>
      </c>
      <c r="FD18" s="344"/>
      <c r="FE18" s="344"/>
      <c r="FF18" s="344"/>
      <c r="FG18" s="344"/>
      <c r="FH18" s="344"/>
      <c r="FI18" s="368"/>
    </row>
    <row r="19" spans="1:165" s="6" customFormat="1" ht="47.25" customHeight="1">
      <c r="A19" s="335">
        <v>1</v>
      </c>
      <c r="B19" s="336"/>
      <c r="C19" s="336"/>
      <c r="D19" s="336"/>
      <c r="E19" s="337"/>
      <c r="F19" s="338" t="s">
        <v>192</v>
      </c>
      <c r="G19" s="339"/>
      <c r="H19" s="339"/>
      <c r="I19" s="339"/>
      <c r="J19" s="339"/>
      <c r="K19" s="339"/>
      <c r="L19" s="339"/>
      <c r="M19" s="339"/>
      <c r="N19" s="339"/>
      <c r="O19" s="339"/>
      <c r="P19" s="339"/>
      <c r="Q19" s="339"/>
      <c r="R19" s="339"/>
      <c r="S19" s="339"/>
      <c r="T19" s="339"/>
      <c r="U19" s="339"/>
      <c r="V19" s="339"/>
      <c r="W19" s="339"/>
      <c r="X19" s="339"/>
      <c r="Y19" s="340"/>
      <c r="Z19" s="334"/>
      <c r="AA19" s="331"/>
      <c r="AB19" s="331"/>
      <c r="AC19" s="331"/>
      <c r="AD19" s="331"/>
      <c r="AE19" s="331"/>
      <c r="AF19" s="332"/>
      <c r="AG19" s="330"/>
      <c r="AH19" s="331"/>
      <c r="AI19" s="331"/>
      <c r="AJ19" s="331"/>
      <c r="AK19" s="331"/>
      <c r="AL19" s="331"/>
      <c r="AM19" s="332"/>
      <c r="AN19" s="330">
        <v>1</v>
      </c>
      <c r="AO19" s="331"/>
      <c r="AP19" s="331"/>
      <c r="AQ19" s="331"/>
      <c r="AR19" s="331"/>
      <c r="AS19" s="331"/>
      <c r="AT19" s="332"/>
      <c r="AU19" s="330"/>
      <c r="AV19" s="331"/>
      <c r="AW19" s="331"/>
      <c r="AX19" s="331"/>
      <c r="AY19" s="331"/>
      <c r="AZ19" s="331"/>
      <c r="BA19" s="332"/>
      <c r="BB19" s="330">
        <v>1</v>
      </c>
      <c r="BC19" s="331"/>
      <c r="BD19" s="331"/>
      <c r="BE19" s="331"/>
      <c r="BF19" s="331"/>
      <c r="BG19" s="331"/>
      <c r="BH19" s="332"/>
      <c r="BI19" s="330">
        <v>0</v>
      </c>
      <c r="BJ19" s="331"/>
      <c r="BK19" s="331"/>
      <c r="BL19" s="331"/>
      <c r="BM19" s="331"/>
      <c r="BN19" s="331"/>
      <c r="BO19" s="332"/>
      <c r="BP19" s="330"/>
      <c r="BQ19" s="331"/>
      <c r="BR19" s="331"/>
      <c r="BS19" s="331"/>
      <c r="BT19" s="331"/>
      <c r="BU19" s="331"/>
      <c r="BV19" s="332"/>
      <c r="BW19" s="330"/>
      <c r="BX19" s="331"/>
      <c r="BY19" s="331"/>
      <c r="BZ19" s="331"/>
      <c r="CA19" s="331"/>
      <c r="CB19" s="331"/>
      <c r="CC19" s="332"/>
      <c r="CD19" s="330"/>
      <c r="CE19" s="331"/>
      <c r="CF19" s="331"/>
      <c r="CG19" s="331"/>
      <c r="CH19" s="331"/>
      <c r="CI19" s="331"/>
      <c r="CJ19" s="332"/>
      <c r="CK19" s="330">
        <v>0</v>
      </c>
      <c r="CL19" s="331"/>
      <c r="CM19" s="331"/>
      <c r="CN19" s="331"/>
      <c r="CO19" s="331"/>
      <c r="CP19" s="331"/>
      <c r="CQ19" s="333"/>
      <c r="CR19" s="334"/>
      <c r="CS19" s="331"/>
      <c r="CT19" s="331"/>
      <c r="CU19" s="331"/>
      <c r="CV19" s="331"/>
      <c r="CW19" s="331"/>
      <c r="CX19" s="332"/>
      <c r="CY19" s="330"/>
      <c r="CZ19" s="331"/>
      <c r="DA19" s="331"/>
      <c r="DB19" s="331"/>
      <c r="DC19" s="331"/>
      <c r="DD19" s="331"/>
      <c r="DE19" s="332"/>
      <c r="DF19" s="330"/>
      <c r="DG19" s="331"/>
      <c r="DH19" s="331"/>
      <c r="DI19" s="331"/>
      <c r="DJ19" s="331"/>
      <c r="DK19" s="331"/>
      <c r="DL19" s="332"/>
      <c r="DM19" s="330"/>
      <c r="DN19" s="331"/>
      <c r="DO19" s="331"/>
      <c r="DP19" s="331"/>
      <c r="DQ19" s="331"/>
      <c r="DR19" s="331"/>
      <c r="DS19" s="332"/>
      <c r="DT19" s="330"/>
      <c r="DU19" s="331"/>
      <c r="DV19" s="331"/>
      <c r="DW19" s="331"/>
      <c r="DX19" s="331"/>
      <c r="DY19" s="331"/>
      <c r="DZ19" s="332"/>
      <c r="EA19" s="330"/>
      <c r="EB19" s="331"/>
      <c r="EC19" s="331"/>
      <c r="ED19" s="331"/>
      <c r="EE19" s="331"/>
      <c r="EF19" s="331"/>
      <c r="EG19" s="332"/>
      <c r="EH19" s="330"/>
      <c r="EI19" s="331"/>
      <c r="EJ19" s="331"/>
      <c r="EK19" s="331"/>
      <c r="EL19" s="331"/>
      <c r="EM19" s="331"/>
      <c r="EN19" s="332"/>
      <c r="EO19" s="330"/>
      <c r="EP19" s="331"/>
      <c r="EQ19" s="331"/>
      <c r="ER19" s="331"/>
      <c r="ES19" s="331"/>
      <c r="ET19" s="331"/>
      <c r="EU19" s="332"/>
      <c r="EV19" s="330"/>
      <c r="EW19" s="331"/>
      <c r="EX19" s="331"/>
      <c r="EY19" s="331"/>
      <c r="EZ19" s="331"/>
      <c r="FA19" s="331"/>
      <c r="FB19" s="332"/>
      <c r="FC19" s="330"/>
      <c r="FD19" s="331"/>
      <c r="FE19" s="331"/>
      <c r="FF19" s="331"/>
      <c r="FG19" s="331"/>
      <c r="FH19" s="331"/>
      <c r="FI19" s="333"/>
    </row>
    <row r="20" spans="1:165" s="6" customFormat="1" ht="47.25" customHeight="1">
      <c r="A20" s="335">
        <v>2</v>
      </c>
      <c r="B20" s="336"/>
      <c r="C20" s="336"/>
      <c r="D20" s="336"/>
      <c r="E20" s="337"/>
      <c r="F20" s="338" t="s">
        <v>193</v>
      </c>
      <c r="G20" s="339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39"/>
      <c r="Y20" s="340"/>
      <c r="Z20" s="334"/>
      <c r="AA20" s="331"/>
      <c r="AB20" s="331"/>
      <c r="AC20" s="331"/>
      <c r="AD20" s="331"/>
      <c r="AE20" s="331"/>
      <c r="AF20" s="332"/>
      <c r="AG20" s="330"/>
      <c r="AH20" s="331"/>
      <c r="AI20" s="331"/>
      <c r="AJ20" s="331"/>
      <c r="AK20" s="331"/>
      <c r="AL20" s="331"/>
      <c r="AM20" s="332"/>
      <c r="AN20" s="330">
        <v>0.5</v>
      </c>
      <c r="AO20" s="331"/>
      <c r="AP20" s="331"/>
      <c r="AQ20" s="331"/>
      <c r="AR20" s="331"/>
      <c r="AS20" s="331"/>
      <c r="AT20" s="332"/>
      <c r="AU20" s="330"/>
      <c r="AV20" s="331"/>
      <c r="AW20" s="331"/>
      <c r="AX20" s="331"/>
      <c r="AY20" s="331"/>
      <c r="AZ20" s="331"/>
      <c r="BA20" s="332"/>
      <c r="BB20" s="330">
        <v>0.5</v>
      </c>
      <c r="BC20" s="331"/>
      <c r="BD20" s="331"/>
      <c r="BE20" s="331"/>
      <c r="BF20" s="331"/>
      <c r="BG20" s="331"/>
      <c r="BH20" s="332"/>
      <c r="BI20" s="330">
        <v>0</v>
      </c>
      <c r="BJ20" s="331"/>
      <c r="BK20" s="331"/>
      <c r="BL20" s="331"/>
      <c r="BM20" s="331"/>
      <c r="BN20" s="331"/>
      <c r="BO20" s="332"/>
      <c r="BP20" s="330"/>
      <c r="BQ20" s="331"/>
      <c r="BR20" s="331"/>
      <c r="BS20" s="331"/>
      <c r="BT20" s="331"/>
      <c r="BU20" s="331"/>
      <c r="BV20" s="332"/>
      <c r="BW20" s="330"/>
      <c r="BX20" s="331"/>
      <c r="BY20" s="331"/>
      <c r="BZ20" s="331"/>
      <c r="CA20" s="331"/>
      <c r="CB20" s="331"/>
      <c r="CC20" s="332"/>
      <c r="CD20" s="330"/>
      <c r="CE20" s="331"/>
      <c r="CF20" s="331"/>
      <c r="CG20" s="331"/>
      <c r="CH20" s="331"/>
      <c r="CI20" s="331"/>
      <c r="CJ20" s="332"/>
      <c r="CK20" s="330">
        <v>0</v>
      </c>
      <c r="CL20" s="331"/>
      <c r="CM20" s="331"/>
      <c r="CN20" s="331"/>
      <c r="CO20" s="331"/>
      <c r="CP20" s="331"/>
      <c r="CQ20" s="333"/>
      <c r="CR20" s="334"/>
      <c r="CS20" s="331"/>
      <c r="CT20" s="331"/>
      <c r="CU20" s="331"/>
      <c r="CV20" s="331"/>
      <c r="CW20" s="331"/>
      <c r="CX20" s="332"/>
      <c r="CY20" s="330"/>
      <c r="CZ20" s="331"/>
      <c r="DA20" s="331"/>
      <c r="DB20" s="331"/>
      <c r="DC20" s="331"/>
      <c r="DD20" s="331"/>
      <c r="DE20" s="332"/>
      <c r="DF20" s="330"/>
      <c r="DG20" s="331"/>
      <c r="DH20" s="331"/>
      <c r="DI20" s="331"/>
      <c r="DJ20" s="331"/>
      <c r="DK20" s="331"/>
      <c r="DL20" s="332"/>
      <c r="DM20" s="330"/>
      <c r="DN20" s="331"/>
      <c r="DO20" s="331"/>
      <c r="DP20" s="331"/>
      <c r="DQ20" s="331"/>
      <c r="DR20" s="331"/>
      <c r="DS20" s="332"/>
      <c r="DT20" s="330"/>
      <c r="DU20" s="331"/>
      <c r="DV20" s="331"/>
      <c r="DW20" s="331"/>
      <c r="DX20" s="331"/>
      <c r="DY20" s="331"/>
      <c r="DZ20" s="332"/>
      <c r="EA20" s="330"/>
      <c r="EB20" s="331"/>
      <c r="EC20" s="331"/>
      <c r="ED20" s="331"/>
      <c r="EE20" s="331"/>
      <c r="EF20" s="331"/>
      <c r="EG20" s="332"/>
      <c r="EH20" s="330"/>
      <c r="EI20" s="331"/>
      <c r="EJ20" s="331"/>
      <c r="EK20" s="331"/>
      <c r="EL20" s="331"/>
      <c r="EM20" s="331"/>
      <c r="EN20" s="332"/>
      <c r="EO20" s="330"/>
      <c r="EP20" s="331"/>
      <c r="EQ20" s="331"/>
      <c r="ER20" s="331"/>
      <c r="ES20" s="331"/>
      <c r="ET20" s="331"/>
      <c r="EU20" s="332"/>
      <c r="EV20" s="330"/>
      <c r="EW20" s="331"/>
      <c r="EX20" s="331"/>
      <c r="EY20" s="331"/>
      <c r="EZ20" s="331"/>
      <c r="FA20" s="331"/>
      <c r="FB20" s="332"/>
      <c r="FC20" s="330"/>
      <c r="FD20" s="331"/>
      <c r="FE20" s="331"/>
      <c r="FF20" s="331"/>
      <c r="FG20" s="331"/>
      <c r="FH20" s="331"/>
      <c r="FI20" s="333"/>
    </row>
    <row r="21" spans="1:165" s="6" customFormat="1" ht="47.25" customHeight="1">
      <c r="A21" s="335">
        <v>3</v>
      </c>
      <c r="B21" s="336"/>
      <c r="C21" s="336"/>
      <c r="D21" s="336"/>
      <c r="E21" s="337"/>
      <c r="F21" s="338" t="s">
        <v>194</v>
      </c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S21" s="339"/>
      <c r="T21" s="339"/>
      <c r="U21" s="339"/>
      <c r="V21" s="339"/>
      <c r="W21" s="339"/>
      <c r="X21" s="339"/>
      <c r="Y21" s="340"/>
      <c r="Z21" s="334"/>
      <c r="AA21" s="331"/>
      <c r="AB21" s="331"/>
      <c r="AC21" s="331"/>
      <c r="AD21" s="331"/>
      <c r="AE21" s="331"/>
      <c r="AF21" s="332"/>
      <c r="AG21" s="330"/>
      <c r="AH21" s="331"/>
      <c r="AI21" s="331"/>
      <c r="AJ21" s="331"/>
      <c r="AK21" s="331"/>
      <c r="AL21" s="331"/>
      <c r="AM21" s="332"/>
      <c r="AN21" s="330">
        <v>0.25</v>
      </c>
      <c r="AO21" s="331"/>
      <c r="AP21" s="331"/>
      <c r="AQ21" s="331"/>
      <c r="AR21" s="331"/>
      <c r="AS21" s="331"/>
      <c r="AT21" s="332"/>
      <c r="AU21" s="330"/>
      <c r="AV21" s="331"/>
      <c r="AW21" s="331"/>
      <c r="AX21" s="331"/>
      <c r="AY21" s="331"/>
      <c r="AZ21" s="331"/>
      <c r="BA21" s="332"/>
      <c r="BB21" s="330">
        <v>0.25</v>
      </c>
      <c r="BC21" s="331"/>
      <c r="BD21" s="331"/>
      <c r="BE21" s="331"/>
      <c r="BF21" s="331"/>
      <c r="BG21" s="331"/>
      <c r="BH21" s="332"/>
      <c r="BI21" s="330">
        <v>0</v>
      </c>
      <c r="BJ21" s="331"/>
      <c r="BK21" s="331"/>
      <c r="BL21" s="331"/>
      <c r="BM21" s="331"/>
      <c r="BN21" s="331"/>
      <c r="BO21" s="332"/>
      <c r="BP21" s="330"/>
      <c r="BQ21" s="331"/>
      <c r="BR21" s="331"/>
      <c r="BS21" s="331"/>
      <c r="BT21" s="331"/>
      <c r="BU21" s="331"/>
      <c r="BV21" s="332"/>
      <c r="BW21" s="330"/>
      <c r="BX21" s="331"/>
      <c r="BY21" s="331"/>
      <c r="BZ21" s="331"/>
      <c r="CA21" s="331"/>
      <c r="CB21" s="331"/>
      <c r="CC21" s="332"/>
      <c r="CD21" s="330"/>
      <c r="CE21" s="331"/>
      <c r="CF21" s="331"/>
      <c r="CG21" s="331"/>
      <c r="CH21" s="331"/>
      <c r="CI21" s="331"/>
      <c r="CJ21" s="332"/>
      <c r="CK21" s="330">
        <v>0</v>
      </c>
      <c r="CL21" s="331"/>
      <c r="CM21" s="331"/>
      <c r="CN21" s="331"/>
      <c r="CO21" s="331"/>
      <c r="CP21" s="331"/>
      <c r="CQ21" s="333"/>
      <c r="CR21" s="334"/>
      <c r="CS21" s="331"/>
      <c r="CT21" s="331"/>
      <c r="CU21" s="331"/>
      <c r="CV21" s="331"/>
      <c r="CW21" s="331"/>
      <c r="CX21" s="332"/>
      <c r="CY21" s="330"/>
      <c r="CZ21" s="331"/>
      <c r="DA21" s="331"/>
      <c r="DB21" s="331"/>
      <c r="DC21" s="331"/>
      <c r="DD21" s="331"/>
      <c r="DE21" s="332"/>
      <c r="DF21" s="330"/>
      <c r="DG21" s="331"/>
      <c r="DH21" s="331"/>
      <c r="DI21" s="331"/>
      <c r="DJ21" s="331"/>
      <c r="DK21" s="331"/>
      <c r="DL21" s="332"/>
      <c r="DM21" s="330"/>
      <c r="DN21" s="331"/>
      <c r="DO21" s="331"/>
      <c r="DP21" s="331"/>
      <c r="DQ21" s="331"/>
      <c r="DR21" s="331"/>
      <c r="DS21" s="332"/>
      <c r="DT21" s="330"/>
      <c r="DU21" s="331"/>
      <c r="DV21" s="331"/>
      <c r="DW21" s="331"/>
      <c r="DX21" s="331"/>
      <c r="DY21" s="331"/>
      <c r="DZ21" s="332"/>
      <c r="EA21" s="330"/>
      <c r="EB21" s="331"/>
      <c r="EC21" s="331"/>
      <c r="ED21" s="331"/>
      <c r="EE21" s="331"/>
      <c r="EF21" s="331"/>
      <c r="EG21" s="332"/>
      <c r="EH21" s="330"/>
      <c r="EI21" s="331"/>
      <c r="EJ21" s="331"/>
      <c r="EK21" s="331"/>
      <c r="EL21" s="331"/>
      <c r="EM21" s="331"/>
      <c r="EN21" s="332"/>
      <c r="EO21" s="330"/>
      <c r="EP21" s="331"/>
      <c r="EQ21" s="331"/>
      <c r="ER21" s="331"/>
      <c r="ES21" s="331"/>
      <c r="ET21" s="331"/>
      <c r="EU21" s="332"/>
      <c r="EV21" s="330"/>
      <c r="EW21" s="331"/>
      <c r="EX21" s="331"/>
      <c r="EY21" s="331"/>
      <c r="EZ21" s="331"/>
      <c r="FA21" s="331"/>
      <c r="FB21" s="332"/>
      <c r="FC21" s="330"/>
      <c r="FD21" s="331"/>
      <c r="FE21" s="331"/>
      <c r="FF21" s="331"/>
      <c r="FG21" s="331"/>
      <c r="FH21" s="331"/>
      <c r="FI21" s="333"/>
    </row>
    <row r="22" spans="1:165" s="6" customFormat="1" ht="35.25" customHeight="1">
      <c r="A22" s="335">
        <v>4</v>
      </c>
      <c r="B22" s="336"/>
      <c r="C22" s="336"/>
      <c r="D22" s="336"/>
      <c r="E22" s="337"/>
      <c r="F22" s="338" t="s">
        <v>195</v>
      </c>
      <c r="G22" s="339"/>
      <c r="H22" s="339"/>
      <c r="I22" s="339"/>
      <c r="J22" s="339"/>
      <c r="K22" s="339"/>
      <c r="L22" s="339"/>
      <c r="M22" s="339"/>
      <c r="N22" s="339"/>
      <c r="O22" s="339"/>
      <c r="P22" s="339"/>
      <c r="Q22" s="339"/>
      <c r="R22" s="339"/>
      <c r="S22" s="339"/>
      <c r="T22" s="339"/>
      <c r="U22" s="339"/>
      <c r="V22" s="339"/>
      <c r="W22" s="339"/>
      <c r="X22" s="339"/>
      <c r="Y22" s="340"/>
      <c r="Z22" s="334"/>
      <c r="AA22" s="331"/>
      <c r="AB22" s="331"/>
      <c r="AC22" s="331"/>
      <c r="AD22" s="331"/>
      <c r="AE22" s="331"/>
      <c r="AF22" s="332"/>
      <c r="AG22" s="330"/>
      <c r="AH22" s="331"/>
      <c r="AI22" s="331"/>
      <c r="AJ22" s="331"/>
      <c r="AK22" s="331"/>
      <c r="AL22" s="331"/>
      <c r="AM22" s="332"/>
      <c r="AN22" s="330"/>
      <c r="AO22" s="331"/>
      <c r="AP22" s="331"/>
      <c r="AQ22" s="331"/>
      <c r="AR22" s="331"/>
      <c r="AS22" s="331"/>
      <c r="AT22" s="332"/>
      <c r="AU22" s="330">
        <v>0</v>
      </c>
      <c r="AV22" s="331"/>
      <c r="AW22" s="331"/>
      <c r="AX22" s="331"/>
      <c r="AY22" s="331"/>
      <c r="AZ22" s="331"/>
      <c r="BA22" s="332"/>
      <c r="BB22" s="330">
        <v>0</v>
      </c>
      <c r="BC22" s="331"/>
      <c r="BD22" s="331"/>
      <c r="BE22" s="331"/>
      <c r="BF22" s="331"/>
      <c r="BG22" s="331"/>
      <c r="BH22" s="332"/>
      <c r="BI22" s="330">
        <v>0</v>
      </c>
      <c r="BJ22" s="331"/>
      <c r="BK22" s="331"/>
      <c r="BL22" s="331"/>
      <c r="BM22" s="331"/>
      <c r="BN22" s="331"/>
      <c r="BO22" s="332"/>
      <c r="BP22" s="330"/>
      <c r="BQ22" s="331"/>
      <c r="BR22" s="331"/>
      <c r="BS22" s="331"/>
      <c r="BT22" s="331"/>
      <c r="BU22" s="331"/>
      <c r="BV22" s="332"/>
      <c r="BW22" s="330"/>
      <c r="BX22" s="331"/>
      <c r="BY22" s="331"/>
      <c r="BZ22" s="331"/>
      <c r="CA22" s="331"/>
      <c r="CB22" s="331"/>
      <c r="CC22" s="332"/>
      <c r="CD22" s="330"/>
      <c r="CE22" s="331"/>
      <c r="CF22" s="331"/>
      <c r="CG22" s="331"/>
      <c r="CH22" s="331"/>
      <c r="CI22" s="331"/>
      <c r="CJ22" s="332"/>
      <c r="CK22" s="330">
        <v>0</v>
      </c>
      <c r="CL22" s="331"/>
      <c r="CM22" s="331"/>
      <c r="CN22" s="331"/>
      <c r="CO22" s="331"/>
      <c r="CP22" s="331"/>
      <c r="CQ22" s="333"/>
      <c r="CR22" s="334"/>
      <c r="CS22" s="331"/>
      <c r="CT22" s="331"/>
      <c r="CU22" s="331"/>
      <c r="CV22" s="331"/>
      <c r="CW22" s="331"/>
      <c r="CX22" s="332"/>
      <c r="CY22" s="330"/>
      <c r="CZ22" s="331"/>
      <c r="DA22" s="331"/>
      <c r="DB22" s="331"/>
      <c r="DC22" s="331"/>
      <c r="DD22" s="331"/>
      <c r="DE22" s="332"/>
      <c r="DF22" s="330"/>
      <c r="DG22" s="331"/>
      <c r="DH22" s="331"/>
      <c r="DI22" s="331"/>
      <c r="DJ22" s="331"/>
      <c r="DK22" s="331"/>
      <c r="DL22" s="332"/>
      <c r="DM22" s="330"/>
      <c r="DN22" s="331"/>
      <c r="DO22" s="331"/>
      <c r="DP22" s="331"/>
      <c r="DQ22" s="331"/>
      <c r="DR22" s="331"/>
      <c r="DS22" s="332"/>
      <c r="DT22" s="330"/>
      <c r="DU22" s="331"/>
      <c r="DV22" s="331"/>
      <c r="DW22" s="331"/>
      <c r="DX22" s="331"/>
      <c r="DY22" s="331"/>
      <c r="DZ22" s="332"/>
      <c r="EA22" s="330"/>
      <c r="EB22" s="331"/>
      <c r="EC22" s="331"/>
      <c r="ED22" s="331"/>
      <c r="EE22" s="331"/>
      <c r="EF22" s="331"/>
      <c r="EG22" s="332"/>
      <c r="EH22" s="330"/>
      <c r="EI22" s="331"/>
      <c r="EJ22" s="331"/>
      <c r="EK22" s="331"/>
      <c r="EL22" s="331"/>
      <c r="EM22" s="331"/>
      <c r="EN22" s="332"/>
      <c r="EO22" s="330"/>
      <c r="EP22" s="331"/>
      <c r="EQ22" s="331"/>
      <c r="ER22" s="331"/>
      <c r="ES22" s="331"/>
      <c r="ET22" s="331"/>
      <c r="EU22" s="332"/>
      <c r="EV22" s="330"/>
      <c r="EW22" s="331"/>
      <c r="EX22" s="331"/>
      <c r="EY22" s="331"/>
      <c r="EZ22" s="331"/>
      <c r="FA22" s="331"/>
      <c r="FB22" s="332"/>
      <c r="FC22" s="330"/>
      <c r="FD22" s="331"/>
      <c r="FE22" s="331"/>
      <c r="FF22" s="331"/>
      <c r="FG22" s="331"/>
      <c r="FH22" s="331"/>
      <c r="FI22" s="333"/>
    </row>
    <row r="23" spans="1:165" s="6" customFormat="1" ht="103.5" customHeight="1">
      <c r="A23" s="335">
        <v>5</v>
      </c>
      <c r="B23" s="336"/>
      <c r="C23" s="336"/>
      <c r="D23" s="336"/>
      <c r="E23" s="337"/>
      <c r="F23" s="338" t="s">
        <v>196</v>
      </c>
      <c r="G23" s="339"/>
      <c r="H23" s="339"/>
      <c r="I23" s="339"/>
      <c r="J23" s="339"/>
      <c r="K23" s="339"/>
      <c r="L23" s="339"/>
      <c r="M23" s="339"/>
      <c r="N23" s="339"/>
      <c r="O23" s="339"/>
      <c r="P23" s="339"/>
      <c r="Q23" s="339"/>
      <c r="R23" s="339"/>
      <c r="S23" s="339"/>
      <c r="T23" s="339"/>
      <c r="U23" s="339"/>
      <c r="V23" s="339"/>
      <c r="W23" s="339"/>
      <c r="X23" s="339"/>
      <c r="Y23" s="340"/>
      <c r="Z23" s="334"/>
      <c r="AA23" s="331"/>
      <c r="AB23" s="331"/>
      <c r="AC23" s="331"/>
      <c r="AD23" s="331"/>
      <c r="AE23" s="331"/>
      <c r="AF23" s="332"/>
      <c r="AG23" s="330"/>
      <c r="AH23" s="331"/>
      <c r="AI23" s="331"/>
      <c r="AJ23" s="331"/>
      <c r="AK23" s="331"/>
      <c r="AL23" s="331"/>
      <c r="AM23" s="332"/>
      <c r="AN23" s="330">
        <v>16.3</v>
      </c>
      <c r="AO23" s="331"/>
      <c r="AP23" s="331"/>
      <c r="AQ23" s="331"/>
      <c r="AR23" s="331"/>
      <c r="AS23" s="331"/>
      <c r="AT23" s="332"/>
      <c r="AU23" s="330"/>
      <c r="AV23" s="331"/>
      <c r="AW23" s="331"/>
      <c r="AX23" s="331"/>
      <c r="AY23" s="331"/>
      <c r="AZ23" s="331"/>
      <c r="BA23" s="332"/>
      <c r="BB23" s="330">
        <v>16.3</v>
      </c>
      <c r="BC23" s="331"/>
      <c r="BD23" s="331"/>
      <c r="BE23" s="331"/>
      <c r="BF23" s="331"/>
      <c r="BG23" s="331"/>
      <c r="BH23" s="332"/>
      <c r="BI23" s="330">
        <v>0</v>
      </c>
      <c r="BJ23" s="331"/>
      <c r="BK23" s="331"/>
      <c r="BL23" s="331"/>
      <c r="BM23" s="331"/>
      <c r="BN23" s="331"/>
      <c r="BO23" s="332"/>
      <c r="BP23" s="330"/>
      <c r="BQ23" s="331"/>
      <c r="BR23" s="331"/>
      <c r="BS23" s="331"/>
      <c r="BT23" s="331"/>
      <c r="BU23" s="331"/>
      <c r="BV23" s="332"/>
      <c r="BW23" s="330"/>
      <c r="BX23" s="331"/>
      <c r="BY23" s="331"/>
      <c r="BZ23" s="331"/>
      <c r="CA23" s="331"/>
      <c r="CB23" s="331"/>
      <c r="CC23" s="332"/>
      <c r="CD23" s="330"/>
      <c r="CE23" s="331"/>
      <c r="CF23" s="331"/>
      <c r="CG23" s="331"/>
      <c r="CH23" s="331"/>
      <c r="CI23" s="331"/>
      <c r="CJ23" s="332"/>
      <c r="CK23" s="330">
        <v>0</v>
      </c>
      <c r="CL23" s="331"/>
      <c r="CM23" s="331"/>
      <c r="CN23" s="331"/>
      <c r="CO23" s="331"/>
      <c r="CP23" s="331"/>
      <c r="CQ23" s="333"/>
      <c r="CR23" s="334"/>
      <c r="CS23" s="331"/>
      <c r="CT23" s="331"/>
      <c r="CU23" s="331"/>
      <c r="CV23" s="331"/>
      <c r="CW23" s="331"/>
      <c r="CX23" s="332"/>
      <c r="CY23" s="330"/>
      <c r="CZ23" s="331"/>
      <c r="DA23" s="331"/>
      <c r="DB23" s="331"/>
      <c r="DC23" s="331"/>
      <c r="DD23" s="331"/>
      <c r="DE23" s="332"/>
      <c r="DF23" s="330"/>
      <c r="DG23" s="331"/>
      <c r="DH23" s="331"/>
      <c r="DI23" s="331"/>
      <c r="DJ23" s="331"/>
      <c r="DK23" s="331"/>
      <c r="DL23" s="332"/>
      <c r="DM23" s="330"/>
      <c r="DN23" s="331"/>
      <c r="DO23" s="331"/>
      <c r="DP23" s="331"/>
      <c r="DQ23" s="331"/>
      <c r="DR23" s="331"/>
      <c r="DS23" s="332"/>
      <c r="DT23" s="330"/>
      <c r="DU23" s="331"/>
      <c r="DV23" s="331"/>
      <c r="DW23" s="331"/>
      <c r="DX23" s="331"/>
      <c r="DY23" s="331"/>
      <c r="DZ23" s="332"/>
      <c r="EA23" s="330"/>
      <c r="EB23" s="331"/>
      <c r="EC23" s="331"/>
      <c r="ED23" s="331"/>
      <c r="EE23" s="331"/>
      <c r="EF23" s="331"/>
      <c r="EG23" s="332"/>
      <c r="EH23" s="330"/>
      <c r="EI23" s="331"/>
      <c r="EJ23" s="331"/>
      <c r="EK23" s="331"/>
      <c r="EL23" s="331"/>
      <c r="EM23" s="331"/>
      <c r="EN23" s="332"/>
      <c r="EO23" s="330"/>
      <c r="EP23" s="331"/>
      <c r="EQ23" s="331"/>
      <c r="ER23" s="331"/>
      <c r="ES23" s="331"/>
      <c r="ET23" s="331"/>
      <c r="EU23" s="332"/>
      <c r="EV23" s="330"/>
      <c r="EW23" s="331"/>
      <c r="EX23" s="331"/>
      <c r="EY23" s="331"/>
      <c r="EZ23" s="331"/>
      <c r="FA23" s="331"/>
      <c r="FB23" s="332"/>
      <c r="FC23" s="330"/>
      <c r="FD23" s="331"/>
      <c r="FE23" s="331"/>
      <c r="FF23" s="331"/>
      <c r="FG23" s="331"/>
      <c r="FH23" s="331"/>
      <c r="FI23" s="333"/>
    </row>
    <row r="24" spans="1:165" s="6" customFormat="1" ht="34.5" customHeight="1">
      <c r="A24" s="335">
        <v>6</v>
      </c>
      <c r="B24" s="336"/>
      <c r="C24" s="336"/>
      <c r="D24" s="336"/>
      <c r="E24" s="337"/>
      <c r="F24" s="338" t="s">
        <v>197</v>
      </c>
      <c r="G24" s="339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S24" s="339"/>
      <c r="T24" s="339"/>
      <c r="U24" s="339"/>
      <c r="V24" s="339"/>
      <c r="W24" s="339"/>
      <c r="X24" s="339"/>
      <c r="Y24" s="340"/>
      <c r="Z24" s="334"/>
      <c r="AA24" s="331"/>
      <c r="AB24" s="331"/>
      <c r="AC24" s="331"/>
      <c r="AD24" s="331"/>
      <c r="AE24" s="331"/>
      <c r="AF24" s="332"/>
      <c r="AG24" s="330"/>
      <c r="AH24" s="331"/>
      <c r="AI24" s="331"/>
      <c r="AJ24" s="331"/>
      <c r="AK24" s="331"/>
      <c r="AL24" s="331"/>
      <c r="AM24" s="332"/>
      <c r="AN24" s="330"/>
      <c r="AO24" s="331"/>
      <c r="AP24" s="331"/>
      <c r="AQ24" s="331"/>
      <c r="AR24" s="331"/>
      <c r="AS24" s="331"/>
      <c r="AT24" s="332"/>
      <c r="AU24" s="330">
        <v>0</v>
      </c>
      <c r="AV24" s="331"/>
      <c r="AW24" s="331"/>
      <c r="AX24" s="331"/>
      <c r="AY24" s="331"/>
      <c r="AZ24" s="331"/>
      <c r="BA24" s="332"/>
      <c r="BB24" s="330">
        <v>0</v>
      </c>
      <c r="BC24" s="331"/>
      <c r="BD24" s="331"/>
      <c r="BE24" s="331"/>
      <c r="BF24" s="331"/>
      <c r="BG24" s="331"/>
      <c r="BH24" s="332"/>
      <c r="BI24" s="330">
        <v>0</v>
      </c>
      <c r="BJ24" s="331"/>
      <c r="BK24" s="331"/>
      <c r="BL24" s="331"/>
      <c r="BM24" s="331"/>
      <c r="BN24" s="331"/>
      <c r="BO24" s="332"/>
      <c r="BP24" s="330"/>
      <c r="BQ24" s="331"/>
      <c r="BR24" s="331"/>
      <c r="BS24" s="331"/>
      <c r="BT24" s="331"/>
      <c r="BU24" s="331"/>
      <c r="BV24" s="332"/>
      <c r="BW24" s="330"/>
      <c r="BX24" s="331"/>
      <c r="BY24" s="331"/>
      <c r="BZ24" s="331"/>
      <c r="CA24" s="331"/>
      <c r="CB24" s="331"/>
      <c r="CC24" s="332"/>
      <c r="CD24" s="330"/>
      <c r="CE24" s="331"/>
      <c r="CF24" s="331"/>
      <c r="CG24" s="331"/>
      <c r="CH24" s="331"/>
      <c r="CI24" s="331"/>
      <c r="CJ24" s="332"/>
      <c r="CK24" s="330">
        <v>0</v>
      </c>
      <c r="CL24" s="331"/>
      <c r="CM24" s="331"/>
      <c r="CN24" s="331"/>
      <c r="CO24" s="331"/>
      <c r="CP24" s="331"/>
      <c r="CQ24" s="333"/>
      <c r="CR24" s="334"/>
      <c r="CS24" s="331"/>
      <c r="CT24" s="331"/>
      <c r="CU24" s="331"/>
      <c r="CV24" s="331"/>
      <c r="CW24" s="331"/>
      <c r="CX24" s="332"/>
      <c r="CY24" s="330"/>
      <c r="CZ24" s="331"/>
      <c r="DA24" s="331"/>
      <c r="DB24" s="331"/>
      <c r="DC24" s="331"/>
      <c r="DD24" s="331"/>
      <c r="DE24" s="332"/>
      <c r="DF24" s="330"/>
      <c r="DG24" s="331"/>
      <c r="DH24" s="331"/>
      <c r="DI24" s="331"/>
      <c r="DJ24" s="331"/>
      <c r="DK24" s="331"/>
      <c r="DL24" s="332"/>
      <c r="DM24" s="330"/>
      <c r="DN24" s="331"/>
      <c r="DO24" s="331"/>
      <c r="DP24" s="331"/>
      <c r="DQ24" s="331"/>
      <c r="DR24" s="331"/>
      <c r="DS24" s="332"/>
      <c r="DT24" s="330"/>
      <c r="DU24" s="331"/>
      <c r="DV24" s="331"/>
      <c r="DW24" s="331"/>
      <c r="DX24" s="331"/>
      <c r="DY24" s="331"/>
      <c r="DZ24" s="332"/>
      <c r="EA24" s="330"/>
      <c r="EB24" s="331"/>
      <c r="EC24" s="331"/>
      <c r="ED24" s="331"/>
      <c r="EE24" s="331"/>
      <c r="EF24" s="331"/>
      <c r="EG24" s="332"/>
      <c r="EH24" s="330"/>
      <c r="EI24" s="331"/>
      <c r="EJ24" s="331"/>
      <c r="EK24" s="331"/>
      <c r="EL24" s="331"/>
      <c r="EM24" s="331"/>
      <c r="EN24" s="332"/>
      <c r="EO24" s="330"/>
      <c r="EP24" s="331"/>
      <c r="EQ24" s="331"/>
      <c r="ER24" s="331"/>
      <c r="ES24" s="331"/>
      <c r="ET24" s="331"/>
      <c r="EU24" s="332"/>
      <c r="EV24" s="330"/>
      <c r="EW24" s="331"/>
      <c r="EX24" s="331"/>
      <c r="EY24" s="331"/>
      <c r="EZ24" s="331"/>
      <c r="FA24" s="331"/>
      <c r="FB24" s="332"/>
      <c r="FC24" s="330"/>
      <c r="FD24" s="331"/>
      <c r="FE24" s="331"/>
      <c r="FF24" s="331"/>
      <c r="FG24" s="331"/>
      <c r="FH24" s="331"/>
      <c r="FI24" s="333"/>
    </row>
    <row r="25" spans="1:165" s="6" customFormat="1" ht="69.75" customHeight="1">
      <c r="A25" s="335">
        <v>7</v>
      </c>
      <c r="B25" s="336"/>
      <c r="C25" s="336"/>
      <c r="D25" s="336"/>
      <c r="E25" s="337"/>
      <c r="F25" s="338" t="s">
        <v>200</v>
      </c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 s="339"/>
      <c r="V25" s="339"/>
      <c r="W25" s="339"/>
      <c r="X25" s="339"/>
      <c r="Y25" s="340"/>
      <c r="Z25" s="334"/>
      <c r="AA25" s="331"/>
      <c r="AB25" s="331"/>
      <c r="AC25" s="331"/>
      <c r="AD25" s="331"/>
      <c r="AE25" s="331"/>
      <c r="AF25" s="332"/>
      <c r="AG25" s="330"/>
      <c r="AH25" s="331"/>
      <c r="AI25" s="331"/>
      <c r="AJ25" s="331"/>
      <c r="AK25" s="331"/>
      <c r="AL25" s="331"/>
      <c r="AM25" s="332"/>
      <c r="AN25" s="330">
        <v>32</v>
      </c>
      <c r="AO25" s="331"/>
      <c r="AP25" s="331"/>
      <c r="AQ25" s="331"/>
      <c r="AR25" s="331"/>
      <c r="AS25" s="331"/>
      <c r="AT25" s="332"/>
      <c r="AU25" s="330"/>
      <c r="AV25" s="331"/>
      <c r="AW25" s="331"/>
      <c r="AX25" s="331"/>
      <c r="AY25" s="331"/>
      <c r="AZ25" s="331"/>
      <c r="BA25" s="332"/>
      <c r="BB25" s="330">
        <v>32</v>
      </c>
      <c r="BC25" s="331"/>
      <c r="BD25" s="331"/>
      <c r="BE25" s="331"/>
      <c r="BF25" s="331"/>
      <c r="BG25" s="331"/>
      <c r="BH25" s="332"/>
      <c r="BI25" s="330">
        <v>0</v>
      </c>
      <c r="BJ25" s="331"/>
      <c r="BK25" s="331"/>
      <c r="BL25" s="331"/>
      <c r="BM25" s="331"/>
      <c r="BN25" s="331"/>
      <c r="BO25" s="332"/>
      <c r="BP25" s="330"/>
      <c r="BQ25" s="331"/>
      <c r="BR25" s="331"/>
      <c r="BS25" s="331"/>
      <c r="BT25" s="331"/>
      <c r="BU25" s="331"/>
      <c r="BV25" s="332"/>
      <c r="BW25" s="330"/>
      <c r="BX25" s="331"/>
      <c r="BY25" s="331"/>
      <c r="BZ25" s="331"/>
      <c r="CA25" s="331"/>
      <c r="CB25" s="331"/>
      <c r="CC25" s="332"/>
      <c r="CD25" s="330"/>
      <c r="CE25" s="331"/>
      <c r="CF25" s="331"/>
      <c r="CG25" s="331"/>
      <c r="CH25" s="331"/>
      <c r="CI25" s="331"/>
      <c r="CJ25" s="332"/>
      <c r="CK25" s="330">
        <v>0</v>
      </c>
      <c r="CL25" s="331"/>
      <c r="CM25" s="331"/>
      <c r="CN25" s="331"/>
      <c r="CO25" s="331"/>
      <c r="CP25" s="331"/>
      <c r="CQ25" s="333"/>
      <c r="CR25" s="334"/>
      <c r="CS25" s="331"/>
      <c r="CT25" s="331"/>
      <c r="CU25" s="331"/>
      <c r="CV25" s="331"/>
      <c r="CW25" s="331"/>
      <c r="CX25" s="332"/>
      <c r="CY25" s="330"/>
      <c r="CZ25" s="331"/>
      <c r="DA25" s="331"/>
      <c r="DB25" s="331"/>
      <c r="DC25" s="331"/>
      <c r="DD25" s="331"/>
      <c r="DE25" s="332"/>
      <c r="DF25" s="330"/>
      <c r="DG25" s="331"/>
      <c r="DH25" s="331"/>
      <c r="DI25" s="331"/>
      <c r="DJ25" s="331"/>
      <c r="DK25" s="331"/>
      <c r="DL25" s="332"/>
      <c r="DM25" s="330"/>
      <c r="DN25" s="331"/>
      <c r="DO25" s="331"/>
      <c r="DP25" s="331"/>
      <c r="DQ25" s="331"/>
      <c r="DR25" s="331"/>
      <c r="DS25" s="332"/>
      <c r="DT25" s="330"/>
      <c r="DU25" s="331"/>
      <c r="DV25" s="331"/>
      <c r="DW25" s="331"/>
      <c r="DX25" s="331"/>
      <c r="DY25" s="331"/>
      <c r="DZ25" s="332"/>
      <c r="EA25" s="330"/>
      <c r="EB25" s="331"/>
      <c r="EC25" s="331"/>
      <c r="ED25" s="331"/>
      <c r="EE25" s="331"/>
      <c r="EF25" s="331"/>
      <c r="EG25" s="332"/>
      <c r="EH25" s="330"/>
      <c r="EI25" s="331"/>
      <c r="EJ25" s="331"/>
      <c r="EK25" s="331"/>
      <c r="EL25" s="331"/>
      <c r="EM25" s="331"/>
      <c r="EN25" s="332"/>
      <c r="EO25" s="330"/>
      <c r="EP25" s="331"/>
      <c r="EQ25" s="331"/>
      <c r="ER25" s="331"/>
      <c r="ES25" s="331"/>
      <c r="ET25" s="331"/>
      <c r="EU25" s="332"/>
      <c r="EV25" s="330"/>
      <c r="EW25" s="331"/>
      <c r="EX25" s="331"/>
      <c r="EY25" s="331"/>
      <c r="EZ25" s="331"/>
      <c r="FA25" s="331"/>
      <c r="FB25" s="332"/>
      <c r="FC25" s="330"/>
      <c r="FD25" s="331"/>
      <c r="FE25" s="331"/>
      <c r="FF25" s="331"/>
      <c r="FG25" s="331"/>
      <c r="FH25" s="331"/>
      <c r="FI25" s="333"/>
    </row>
    <row r="26" spans="1:165" s="6" customFormat="1" ht="66.75" customHeight="1">
      <c r="A26" s="335">
        <v>8</v>
      </c>
      <c r="B26" s="336"/>
      <c r="C26" s="336"/>
      <c r="D26" s="336"/>
      <c r="E26" s="337"/>
      <c r="F26" s="338" t="s">
        <v>201</v>
      </c>
      <c r="G26" s="339"/>
      <c r="H26" s="339"/>
      <c r="I26" s="339"/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  <c r="V26" s="339"/>
      <c r="W26" s="339"/>
      <c r="X26" s="339"/>
      <c r="Y26" s="340"/>
      <c r="Z26" s="334"/>
      <c r="AA26" s="331"/>
      <c r="AB26" s="331"/>
      <c r="AC26" s="331"/>
      <c r="AD26" s="331"/>
      <c r="AE26" s="331"/>
      <c r="AF26" s="332"/>
      <c r="AG26" s="330"/>
      <c r="AH26" s="331"/>
      <c r="AI26" s="331"/>
      <c r="AJ26" s="331"/>
      <c r="AK26" s="331"/>
      <c r="AL26" s="331"/>
      <c r="AM26" s="332"/>
      <c r="AN26" s="330"/>
      <c r="AO26" s="331"/>
      <c r="AP26" s="331"/>
      <c r="AQ26" s="331"/>
      <c r="AR26" s="331"/>
      <c r="AS26" s="331"/>
      <c r="AT26" s="332"/>
      <c r="AU26" s="330">
        <v>0</v>
      </c>
      <c r="AV26" s="331"/>
      <c r="AW26" s="331"/>
      <c r="AX26" s="331"/>
      <c r="AY26" s="331"/>
      <c r="AZ26" s="331"/>
      <c r="BA26" s="332"/>
      <c r="BB26" s="330">
        <v>0</v>
      </c>
      <c r="BC26" s="331"/>
      <c r="BD26" s="331"/>
      <c r="BE26" s="331"/>
      <c r="BF26" s="331"/>
      <c r="BG26" s="331"/>
      <c r="BH26" s="332"/>
      <c r="BI26" s="330">
        <v>0</v>
      </c>
      <c r="BJ26" s="331"/>
      <c r="BK26" s="331"/>
      <c r="BL26" s="331"/>
      <c r="BM26" s="331"/>
      <c r="BN26" s="331"/>
      <c r="BO26" s="332"/>
      <c r="BP26" s="330"/>
      <c r="BQ26" s="331"/>
      <c r="BR26" s="331"/>
      <c r="BS26" s="331"/>
      <c r="BT26" s="331"/>
      <c r="BU26" s="331"/>
      <c r="BV26" s="332"/>
      <c r="BW26" s="330"/>
      <c r="BX26" s="331"/>
      <c r="BY26" s="331"/>
      <c r="BZ26" s="331"/>
      <c r="CA26" s="331"/>
      <c r="CB26" s="331"/>
      <c r="CC26" s="332"/>
      <c r="CD26" s="330"/>
      <c r="CE26" s="331"/>
      <c r="CF26" s="331"/>
      <c r="CG26" s="331"/>
      <c r="CH26" s="331"/>
      <c r="CI26" s="331"/>
      <c r="CJ26" s="332"/>
      <c r="CK26" s="330">
        <v>0</v>
      </c>
      <c r="CL26" s="331"/>
      <c r="CM26" s="331"/>
      <c r="CN26" s="331"/>
      <c r="CO26" s="331"/>
      <c r="CP26" s="331"/>
      <c r="CQ26" s="333"/>
      <c r="CR26" s="334"/>
      <c r="CS26" s="331"/>
      <c r="CT26" s="331"/>
      <c r="CU26" s="331"/>
      <c r="CV26" s="331"/>
      <c r="CW26" s="331"/>
      <c r="CX26" s="332"/>
      <c r="CY26" s="330"/>
      <c r="CZ26" s="331"/>
      <c r="DA26" s="331"/>
      <c r="DB26" s="331"/>
      <c r="DC26" s="331"/>
      <c r="DD26" s="331"/>
      <c r="DE26" s="332"/>
      <c r="DF26" s="330"/>
      <c r="DG26" s="331"/>
      <c r="DH26" s="331"/>
      <c r="DI26" s="331"/>
      <c r="DJ26" s="331"/>
      <c r="DK26" s="331"/>
      <c r="DL26" s="332"/>
      <c r="DM26" s="330"/>
      <c r="DN26" s="331"/>
      <c r="DO26" s="331"/>
      <c r="DP26" s="331"/>
      <c r="DQ26" s="331"/>
      <c r="DR26" s="331"/>
      <c r="DS26" s="332"/>
      <c r="DT26" s="330"/>
      <c r="DU26" s="331"/>
      <c r="DV26" s="331"/>
      <c r="DW26" s="331"/>
      <c r="DX26" s="331"/>
      <c r="DY26" s="331"/>
      <c r="DZ26" s="332"/>
      <c r="EA26" s="330"/>
      <c r="EB26" s="331"/>
      <c r="EC26" s="331"/>
      <c r="ED26" s="331"/>
      <c r="EE26" s="331"/>
      <c r="EF26" s="331"/>
      <c r="EG26" s="332"/>
      <c r="EH26" s="330"/>
      <c r="EI26" s="331"/>
      <c r="EJ26" s="331"/>
      <c r="EK26" s="331"/>
      <c r="EL26" s="331"/>
      <c r="EM26" s="331"/>
      <c r="EN26" s="332"/>
      <c r="EO26" s="330"/>
      <c r="EP26" s="331"/>
      <c r="EQ26" s="331"/>
      <c r="ER26" s="331"/>
      <c r="ES26" s="331"/>
      <c r="ET26" s="331"/>
      <c r="EU26" s="332"/>
      <c r="EV26" s="330"/>
      <c r="EW26" s="331"/>
      <c r="EX26" s="331"/>
      <c r="EY26" s="331"/>
      <c r="EZ26" s="331"/>
      <c r="FA26" s="331"/>
      <c r="FB26" s="332"/>
      <c r="FC26" s="330"/>
      <c r="FD26" s="331"/>
      <c r="FE26" s="331"/>
      <c r="FF26" s="331"/>
      <c r="FG26" s="331"/>
      <c r="FH26" s="331"/>
      <c r="FI26" s="333"/>
    </row>
    <row r="27" spans="1:165" s="6" customFormat="1" ht="58.5" customHeight="1">
      <c r="A27" s="335">
        <v>9</v>
      </c>
      <c r="B27" s="336"/>
      <c r="C27" s="336"/>
      <c r="D27" s="336"/>
      <c r="E27" s="337"/>
      <c r="F27" s="338" t="s">
        <v>202</v>
      </c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S27" s="339"/>
      <c r="T27" s="339"/>
      <c r="U27" s="339"/>
      <c r="V27" s="339"/>
      <c r="W27" s="339"/>
      <c r="X27" s="339"/>
      <c r="Y27" s="340"/>
      <c r="Z27" s="334"/>
      <c r="AA27" s="331"/>
      <c r="AB27" s="331"/>
      <c r="AC27" s="331"/>
      <c r="AD27" s="331"/>
      <c r="AE27" s="331"/>
      <c r="AF27" s="332"/>
      <c r="AG27" s="330"/>
      <c r="AH27" s="331"/>
      <c r="AI27" s="331"/>
      <c r="AJ27" s="331"/>
      <c r="AK27" s="331"/>
      <c r="AL27" s="331"/>
      <c r="AM27" s="332"/>
      <c r="AN27" s="330"/>
      <c r="AO27" s="331"/>
      <c r="AP27" s="331"/>
      <c r="AQ27" s="331"/>
      <c r="AR27" s="331"/>
      <c r="AS27" s="331"/>
      <c r="AT27" s="332"/>
      <c r="AU27" s="330">
        <v>0</v>
      </c>
      <c r="AV27" s="331"/>
      <c r="AW27" s="331"/>
      <c r="AX27" s="331"/>
      <c r="AY27" s="331"/>
      <c r="AZ27" s="331"/>
      <c r="BA27" s="332"/>
      <c r="BB27" s="330">
        <v>0</v>
      </c>
      <c r="BC27" s="331"/>
      <c r="BD27" s="331"/>
      <c r="BE27" s="331"/>
      <c r="BF27" s="331"/>
      <c r="BG27" s="331"/>
      <c r="BH27" s="332"/>
      <c r="BI27" s="330">
        <v>0</v>
      </c>
      <c r="BJ27" s="331"/>
      <c r="BK27" s="331"/>
      <c r="BL27" s="331"/>
      <c r="BM27" s="331"/>
      <c r="BN27" s="331"/>
      <c r="BO27" s="332"/>
      <c r="BP27" s="330"/>
      <c r="BQ27" s="331"/>
      <c r="BR27" s="331"/>
      <c r="BS27" s="331"/>
      <c r="BT27" s="331"/>
      <c r="BU27" s="331"/>
      <c r="BV27" s="332"/>
      <c r="BW27" s="330"/>
      <c r="BX27" s="331"/>
      <c r="BY27" s="331"/>
      <c r="BZ27" s="331"/>
      <c r="CA27" s="331"/>
      <c r="CB27" s="331"/>
      <c r="CC27" s="332"/>
      <c r="CD27" s="330"/>
      <c r="CE27" s="331"/>
      <c r="CF27" s="331"/>
      <c r="CG27" s="331"/>
      <c r="CH27" s="331"/>
      <c r="CI27" s="331"/>
      <c r="CJ27" s="332"/>
      <c r="CK27" s="330">
        <v>0</v>
      </c>
      <c r="CL27" s="331"/>
      <c r="CM27" s="331"/>
      <c r="CN27" s="331"/>
      <c r="CO27" s="331"/>
      <c r="CP27" s="331"/>
      <c r="CQ27" s="333"/>
      <c r="CR27" s="334"/>
      <c r="CS27" s="331"/>
      <c r="CT27" s="331"/>
      <c r="CU27" s="331"/>
      <c r="CV27" s="331"/>
      <c r="CW27" s="331"/>
      <c r="CX27" s="332"/>
      <c r="CY27" s="330"/>
      <c r="CZ27" s="331"/>
      <c r="DA27" s="331"/>
      <c r="DB27" s="331"/>
      <c r="DC27" s="331"/>
      <c r="DD27" s="331"/>
      <c r="DE27" s="332"/>
      <c r="DF27" s="330"/>
      <c r="DG27" s="331"/>
      <c r="DH27" s="331"/>
      <c r="DI27" s="331"/>
      <c r="DJ27" s="331"/>
      <c r="DK27" s="331"/>
      <c r="DL27" s="332"/>
      <c r="DM27" s="330"/>
      <c r="DN27" s="331"/>
      <c r="DO27" s="331"/>
      <c r="DP27" s="331"/>
      <c r="DQ27" s="331"/>
      <c r="DR27" s="331"/>
      <c r="DS27" s="332"/>
      <c r="DT27" s="330"/>
      <c r="DU27" s="331"/>
      <c r="DV27" s="331"/>
      <c r="DW27" s="331"/>
      <c r="DX27" s="331"/>
      <c r="DY27" s="331"/>
      <c r="DZ27" s="332"/>
      <c r="EA27" s="330"/>
      <c r="EB27" s="331"/>
      <c r="EC27" s="331"/>
      <c r="ED27" s="331"/>
      <c r="EE27" s="331"/>
      <c r="EF27" s="331"/>
      <c r="EG27" s="332"/>
      <c r="EH27" s="330"/>
      <c r="EI27" s="331"/>
      <c r="EJ27" s="331"/>
      <c r="EK27" s="331"/>
      <c r="EL27" s="331"/>
      <c r="EM27" s="331"/>
      <c r="EN27" s="332"/>
      <c r="EO27" s="330"/>
      <c r="EP27" s="331"/>
      <c r="EQ27" s="331"/>
      <c r="ER27" s="331"/>
      <c r="ES27" s="331"/>
      <c r="ET27" s="331"/>
      <c r="EU27" s="332"/>
      <c r="EV27" s="330"/>
      <c r="EW27" s="331"/>
      <c r="EX27" s="331"/>
      <c r="EY27" s="331"/>
      <c r="EZ27" s="331"/>
      <c r="FA27" s="331"/>
      <c r="FB27" s="332"/>
      <c r="FC27" s="330"/>
      <c r="FD27" s="331"/>
      <c r="FE27" s="331"/>
      <c r="FF27" s="331"/>
      <c r="FG27" s="331"/>
      <c r="FH27" s="331"/>
      <c r="FI27" s="333"/>
    </row>
    <row r="28" spans="1:165" s="6" customFormat="1" ht="76.5" customHeight="1">
      <c r="A28" s="335">
        <v>10</v>
      </c>
      <c r="B28" s="336"/>
      <c r="C28" s="336"/>
      <c r="D28" s="336"/>
      <c r="E28" s="337"/>
      <c r="F28" s="338" t="s">
        <v>203</v>
      </c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S28" s="339"/>
      <c r="T28" s="339"/>
      <c r="U28" s="339"/>
      <c r="V28" s="339"/>
      <c r="W28" s="339"/>
      <c r="X28" s="339"/>
      <c r="Y28" s="340"/>
      <c r="Z28" s="334"/>
      <c r="AA28" s="331"/>
      <c r="AB28" s="331"/>
      <c r="AC28" s="331"/>
      <c r="AD28" s="331"/>
      <c r="AE28" s="331"/>
      <c r="AF28" s="332"/>
      <c r="AG28" s="330"/>
      <c r="AH28" s="331"/>
      <c r="AI28" s="331"/>
      <c r="AJ28" s="331"/>
      <c r="AK28" s="331"/>
      <c r="AL28" s="331"/>
      <c r="AM28" s="332"/>
      <c r="AN28" s="330"/>
      <c r="AO28" s="331"/>
      <c r="AP28" s="331"/>
      <c r="AQ28" s="331"/>
      <c r="AR28" s="331"/>
      <c r="AS28" s="331"/>
      <c r="AT28" s="332"/>
      <c r="AU28" s="330">
        <v>16.3</v>
      </c>
      <c r="AV28" s="331"/>
      <c r="AW28" s="331"/>
      <c r="AX28" s="331"/>
      <c r="AY28" s="331"/>
      <c r="AZ28" s="331"/>
      <c r="BA28" s="332"/>
      <c r="BB28" s="330">
        <v>16.3</v>
      </c>
      <c r="BC28" s="331"/>
      <c r="BD28" s="331"/>
      <c r="BE28" s="331"/>
      <c r="BF28" s="331"/>
      <c r="BG28" s="331"/>
      <c r="BH28" s="332"/>
      <c r="BI28" s="330">
        <v>0</v>
      </c>
      <c r="BJ28" s="331"/>
      <c r="BK28" s="331"/>
      <c r="BL28" s="331"/>
      <c r="BM28" s="331"/>
      <c r="BN28" s="331"/>
      <c r="BO28" s="332"/>
      <c r="BP28" s="330"/>
      <c r="BQ28" s="331"/>
      <c r="BR28" s="331"/>
      <c r="BS28" s="331"/>
      <c r="BT28" s="331"/>
      <c r="BU28" s="331"/>
      <c r="BV28" s="332"/>
      <c r="BW28" s="330"/>
      <c r="BX28" s="331"/>
      <c r="BY28" s="331"/>
      <c r="BZ28" s="331"/>
      <c r="CA28" s="331"/>
      <c r="CB28" s="331"/>
      <c r="CC28" s="332"/>
      <c r="CD28" s="330"/>
      <c r="CE28" s="331"/>
      <c r="CF28" s="331"/>
      <c r="CG28" s="331"/>
      <c r="CH28" s="331"/>
      <c r="CI28" s="331"/>
      <c r="CJ28" s="332"/>
      <c r="CK28" s="330">
        <v>0</v>
      </c>
      <c r="CL28" s="331"/>
      <c r="CM28" s="331"/>
      <c r="CN28" s="331"/>
      <c r="CO28" s="331"/>
      <c r="CP28" s="331"/>
      <c r="CQ28" s="333"/>
      <c r="CR28" s="334"/>
      <c r="CS28" s="331"/>
      <c r="CT28" s="331"/>
      <c r="CU28" s="331"/>
      <c r="CV28" s="331"/>
      <c r="CW28" s="331"/>
      <c r="CX28" s="332"/>
      <c r="CY28" s="330"/>
      <c r="CZ28" s="331"/>
      <c r="DA28" s="331"/>
      <c r="DB28" s="331"/>
      <c r="DC28" s="331"/>
      <c r="DD28" s="331"/>
      <c r="DE28" s="332"/>
      <c r="DF28" s="330"/>
      <c r="DG28" s="331"/>
      <c r="DH28" s="331"/>
      <c r="DI28" s="331"/>
      <c r="DJ28" s="331"/>
      <c r="DK28" s="331"/>
      <c r="DL28" s="332"/>
      <c r="DM28" s="330"/>
      <c r="DN28" s="331"/>
      <c r="DO28" s="331"/>
      <c r="DP28" s="331"/>
      <c r="DQ28" s="331"/>
      <c r="DR28" s="331"/>
      <c r="DS28" s="332"/>
      <c r="DT28" s="330"/>
      <c r="DU28" s="331"/>
      <c r="DV28" s="331"/>
      <c r="DW28" s="331"/>
      <c r="DX28" s="331"/>
      <c r="DY28" s="331"/>
      <c r="DZ28" s="332"/>
      <c r="EA28" s="330"/>
      <c r="EB28" s="331"/>
      <c r="EC28" s="331"/>
      <c r="ED28" s="331"/>
      <c r="EE28" s="331"/>
      <c r="EF28" s="331"/>
      <c r="EG28" s="332"/>
      <c r="EH28" s="330"/>
      <c r="EI28" s="331"/>
      <c r="EJ28" s="331"/>
      <c r="EK28" s="331"/>
      <c r="EL28" s="331"/>
      <c r="EM28" s="331"/>
      <c r="EN28" s="332"/>
      <c r="EO28" s="330"/>
      <c r="EP28" s="331"/>
      <c r="EQ28" s="331"/>
      <c r="ER28" s="331"/>
      <c r="ES28" s="331"/>
      <c r="ET28" s="331"/>
      <c r="EU28" s="332"/>
      <c r="EV28" s="330"/>
      <c r="EW28" s="331"/>
      <c r="EX28" s="331"/>
      <c r="EY28" s="331"/>
      <c r="EZ28" s="331"/>
      <c r="FA28" s="331"/>
      <c r="FB28" s="332"/>
      <c r="FC28" s="330"/>
      <c r="FD28" s="331"/>
      <c r="FE28" s="331"/>
      <c r="FF28" s="331"/>
      <c r="FG28" s="331"/>
      <c r="FH28" s="331"/>
      <c r="FI28" s="333"/>
    </row>
    <row r="29" spans="1:165" s="6" customFormat="1" ht="78" customHeight="1">
      <c r="A29" s="335">
        <v>11</v>
      </c>
      <c r="B29" s="336"/>
      <c r="C29" s="336"/>
      <c r="D29" s="336"/>
      <c r="E29" s="337"/>
      <c r="F29" s="338" t="s">
        <v>204</v>
      </c>
      <c r="G29" s="339"/>
      <c r="H29" s="339"/>
      <c r="I29" s="339"/>
      <c r="J29" s="339"/>
      <c r="K29" s="339"/>
      <c r="L29" s="339"/>
      <c r="M29" s="339"/>
      <c r="N29" s="339"/>
      <c r="O29" s="339"/>
      <c r="P29" s="339"/>
      <c r="Q29" s="339"/>
      <c r="R29" s="339"/>
      <c r="S29" s="339"/>
      <c r="T29" s="339"/>
      <c r="U29" s="339"/>
      <c r="V29" s="339"/>
      <c r="W29" s="339"/>
      <c r="X29" s="339"/>
      <c r="Y29" s="340"/>
      <c r="Z29" s="334"/>
      <c r="AA29" s="331"/>
      <c r="AB29" s="331"/>
      <c r="AC29" s="331"/>
      <c r="AD29" s="331"/>
      <c r="AE29" s="331"/>
      <c r="AF29" s="332"/>
      <c r="AG29" s="330"/>
      <c r="AH29" s="331"/>
      <c r="AI29" s="331"/>
      <c r="AJ29" s="331"/>
      <c r="AK29" s="331"/>
      <c r="AL29" s="331"/>
      <c r="AM29" s="332"/>
      <c r="AN29" s="330"/>
      <c r="AO29" s="331"/>
      <c r="AP29" s="331"/>
      <c r="AQ29" s="331"/>
      <c r="AR29" s="331"/>
      <c r="AS29" s="331"/>
      <c r="AT29" s="332"/>
      <c r="AU29" s="330">
        <v>32</v>
      </c>
      <c r="AV29" s="331"/>
      <c r="AW29" s="331"/>
      <c r="AX29" s="331"/>
      <c r="AY29" s="331"/>
      <c r="AZ29" s="331"/>
      <c r="BA29" s="332"/>
      <c r="BB29" s="330">
        <v>32</v>
      </c>
      <c r="BC29" s="331"/>
      <c r="BD29" s="331"/>
      <c r="BE29" s="331"/>
      <c r="BF29" s="331"/>
      <c r="BG29" s="331"/>
      <c r="BH29" s="332"/>
      <c r="BI29" s="330">
        <v>0</v>
      </c>
      <c r="BJ29" s="331"/>
      <c r="BK29" s="331"/>
      <c r="BL29" s="331"/>
      <c r="BM29" s="331"/>
      <c r="BN29" s="331"/>
      <c r="BO29" s="332"/>
      <c r="BP29" s="330"/>
      <c r="BQ29" s="331"/>
      <c r="BR29" s="331"/>
      <c r="BS29" s="331"/>
      <c r="BT29" s="331"/>
      <c r="BU29" s="331"/>
      <c r="BV29" s="332"/>
      <c r="BW29" s="330"/>
      <c r="BX29" s="331"/>
      <c r="BY29" s="331"/>
      <c r="BZ29" s="331"/>
      <c r="CA29" s="331"/>
      <c r="CB29" s="331"/>
      <c r="CC29" s="332"/>
      <c r="CD29" s="330"/>
      <c r="CE29" s="331"/>
      <c r="CF29" s="331"/>
      <c r="CG29" s="331"/>
      <c r="CH29" s="331"/>
      <c r="CI29" s="331"/>
      <c r="CJ29" s="332"/>
      <c r="CK29" s="330">
        <v>0</v>
      </c>
      <c r="CL29" s="331"/>
      <c r="CM29" s="331"/>
      <c r="CN29" s="331"/>
      <c r="CO29" s="331"/>
      <c r="CP29" s="331"/>
      <c r="CQ29" s="333"/>
      <c r="CR29" s="334"/>
      <c r="CS29" s="331"/>
      <c r="CT29" s="331"/>
      <c r="CU29" s="331"/>
      <c r="CV29" s="331"/>
      <c r="CW29" s="331"/>
      <c r="CX29" s="332"/>
      <c r="CY29" s="330"/>
      <c r="CZ29" s="331"/>
      <c r="DA29" s="331"/>
      <c r="DB29" s="331"/>
      <c r="DC29" s="331"/>
      <c r="DD29" s="331"/>
      <c r="DE29" s="332"/>
      <c r="DF29" s="330"/>
      <c r="DG29" s="331"/>
      <c r="DH29" s="331"/>
      <c r="DI29" s="331"/>
      <c r="DJ29" s="331"/>
      <c r="DK29" s="331"/>
      <c r="DL29" s="332"/>
      <c r="DM29" s="330"/>
      <c r="DN29" s="331"/>
      <c r="DO29" s="331"/>
      <c r="DP29" s="331"/>
      <c r="DQ29" s="331"/>
      <c r="DR29" s="331"/>
      <c r="DS29" s="332"/>
      <c r="DT29" s="330"/>
      <c r="DU29" s="331"/>
      <c r="DV29" s="331"/>
      <c r="DW29" s="331"/>
      <c r="DX29" s="331"/>
      <c r="DY29" s="331"/>
      <c r="DZ29" s="332"/>
      <c r="EA29" s="330"/>
      <c r="EB29" s="331"/>
      <c r="EC29" s="331"/>
      <c r="ED29" s="331"/>
      <c r="EE29" s="331"/>
      <c r="EF29" s="331"/>
      <c r="EG29" s="332"/>
      <c r="EH29" s="330"/>
      <c r="EI29" s="331"/>
      <c r="EJ29" s="331"/>
      <c r="EK29" s="331"/>
      <c r="EL29" s="331"/>
      <c r="EM29" s="331"/>
      <c r="EN29" s="332"/>
      <c r="EO29" s="330"/>
      <c r="EP29" s="331"/>
      <c r="EQ29" s="331"/>
      <c r="ER29" s="331"/>
      <c r="ES29" s="331"/>
      <c r="ET29" s="331"/>
      <c r="EU29" s="332"/>
      <c r="EV29" s="330"/>
      <c r="EW29" s="331"/>
      <c r="EX29" s="331"/>
      <c r="EY29" s="331"/>
      <c r="EZ29" s="331"/>
      <c r="FA29" s="331"/>
      <c r="FB29" s="332"/>
      <c r="FC29" s="330"/>
      <c r="FD29" s="331"/>
      <c r="FE29" s="331"/>
      <c r="FF29" s="331"/>
      <c r="FG29" s="331"/>
      <c r="FH29" s="331"/>
      <c r="FI29" s="333"/>
    </row>
    <row r="30" spans="1:165" s="6" customFormat="1" ht="69.75" customHeight="1">
      <c r="A30" s="335">
        <v>12</v>
      </c>
      <c r="B30" s="336"/>
      <c r="C30" s="336"/>
      <c r="D30" s="336"/>
      <c r="E30" s="337"/>
      <c r="F30" s="338" t="s">
        <v>205</v>
      </c>
      <c r="G30" s="339"/>
      <c r="H30" s="339"/>
      <c r="I30" s="339"/>
      <c r="J30" s="339"/>
      <c r="K30" s="339"/>
      <c r="L30" s="339"/>
      <c r="M30" s="339"/>
      <c r="N30" s="339"/>
      <c r="O30" s="339"/>
      <c r="P30" s="339"/>
      <c r="Q30" s="339"/>
      <c r="R30" s="339"/>
      <c r="S30" s="339"/>
      <c r="T30" s="339"/>
      <c r="U30" s="339"/>
      <c r="V30" s="339"/>
      <c r="W30" s="339"/>
      <c r="X30" s="339"/>
      <c r="Y30" s="340"/>
      <c r="Z30" s="334"/>
      <c r="AA30" s="331"/>
      <c r="AB30" s="331"/>
      <c r="AC30" s="331"/>
      <c r="AD30" s="331"/>
      <c r="AE30" s="331"/>
      <c r="AF30" s="332"/>
      <c r="AG30" s="330"/>
      <c r="AH30" s="331"/>
      <c r="AI30" s="331"/>
      <c r="AJ30" s="331"/>
      <c r="AK30" s="331"/>
      <c r="AL30" s="331"/>
      <c r="AM30" s="332"/>
      <c r="AN30" s="330"/>
      <c r="AO30" s="331"/>
      <c r="AP30" s="331"/>
      <c r="AQ30" s="331"/>
      <c r="AR30" s="331"/>
      <c r="AS30" s="331"/>
      <c r="AT30" s="332"/>
      <c r="AU30" s="330">
        <v>16.3</v>
      </c>
      <c r="AV30" s="331"/>
      <c r="AW30" s="331"/>
      <c r="AX30" s="331"/>
      <c r="AY30" s="331"/>
      <c r="AZ30" s="331"/>
      <c r="BA30" s="332"/>
      <c r="BB30" s="330">
        <v>16.3</v>
      </c>
      <c r="BC30" s="331"/>
      <c r="BD30" s="331"/>
      <c r="BE30" s="331"/>
      <c r="BF30" s="331"/>
      <c r="BG30" s="331"/>
      <c r="BH30" s="332"/>
      <c r="BI30" s="330">
        <v>0</v>
      </c>
      <c r="BJ30" s="331"/>
      <c r="BK30" s="331"/>
      <c r="BL30" s="331"/>
      <c r="BM30" s="331"/>
      <c r="BN30" s="331"/>
      <c r="BO30" s="332"/>
      <c r="BP30" s="330"/>
      <c r="BQ30" s="331"/>
      <c r="BR30" s="331"/>
      <c r="BS30" s="331"/>
      <c r="BT30" s="331"/>
      <c r="BU30" s="331"/>
      <c r="BV30" s="332"/>
      <c r="BW30" s="330"/>
      <c r="BX30" s="331"/>
      <c r="BY30" s="331"/>
      <c r="BZ30" s="331"/>
      <c r="CA30" s="331"/>
      <c r="CB30" s="331"/>
      <c r="CC30" s="332"/>
      <c r="CD30" s="330"/>
      <c r="CE30" s="331"/>
      <c r="CF30" s="331"/>
      <c r="CG30" s="331"/>
      <c r="CH30" s="331"/>
      <c r="CI30" s="331"/>
      <c r="CJ30" s="332"/>
      <c r="CK30" s="330">
        <v>0</v>
      </c>
      <c r="CL30" s="331"/>
      <c r="CM30" s="331"/>
      <c r="CN30" s="331"/>
      <c r="CO30" s="331"/>
      <c r="CP30" s="331"/>
      <c r="CQ30" s="333"/>
      <c r="CR30" s="334"/>
      <c r="CS30" s="331"/>
      <c r="CT30" s="331"/>
      <c r="CU30" s="331"/>
      <c r="CV30" s="331"/>
      <c r="CW30" s="331"/>
      <c r="CX30" s="332"/>
      <c r="CY30" s="330"/>
      <c r="CZ30" s="331"/>
      <c r="DA30" s="331"/>
      <c r="DB30" s="331"/>
      <c r="DC30" s="331"/>
      <c r="DD30" s="331"/>
      <c r="DE30" s="332"/>
      <c r="DF30" s="330"/>
      <c r="DG30" s="331"/>
      <c r="DH30" s="331"/>
      <c r="DI30" s="331"/>
      <c r="DJ30" s="331"/>
      <c r="DK30" s="331"/>
      <c r="DL30" s="332"/>
      <c r="DM30" s="330"/>
      <c r="DN30" s="331"/>
      <c r="DO30" s="331"/>
      <c r="DP30" s="331"/>
      <c r="DQ30" s="331"/>
      <c r="DR30" s="331"/>
      <c r="DS30" s="332"/>
      <c r="DT30" s="330"/>
      <c r="DU30" s="331"/>
      <c r="DV30" s="331"/>
      <c r="DW30" s="331"/>
      <c r="DX30" s="331"/>
      <c r="DY30" s="331"/>
      <c r="DZ30" s="332"/>
      <c r="EA30" s="330"/>
      <c r="EB30" s="331"/>
      <c r="EC30" s="331"/>
      <c r="ED30" s="331"/>
      <c r="EE30" s="331"/>
      <c r="EF30" s="331"/>
      <c r="EG30" s="332"/>
      <c r="EH30" s="330"/>
      <c r="EI30" s="331"/>
      <c r="EJ30" s="331"/>
      <c r="EK30" s="331"/>
      <c r="EL30" s="331"/>
      <c r="EM30" s="331"/>
      <c r="EN30" s="332"/>
      <c r="EO30" s="330"/>
      <c r="EP30" s="331"/>
      <c r="EQ30" s="331"/>
      <c r="ER30" s="331"/>
      <c r="ES30" s="331"/>
      <c r="ET30" s="331"/>
      <c r="EU30" s="332"/>
      <c r="EV30" s="330"/>
      <c r="EW30" s="331"/>
      <c r="EX30" s="331"/>
      <c r="EY30" s="331"/>
      <c r="EZ30" s="331"/>
      <c r="FA30" s="331"/>
      <c r="FB30" s="332"/>
      <c r="FC30" s="330"/>
      <c r="FD30" s="331"/>
      <c r="FE30" s="331"/>
      <c r="FF30" s="331"/>
      <c r="FG30" s="331"/>
      <c r="FH30" s="331"/>
      <c r="FI30" s="333"/>
    </row>
    <row r="31" spans="1:165" s="6" customFormat="1" ht="37.5" customHeight="1">
      <c r="A31" s="335">
        <v>13</v>
      </c>
      <c r="B31" s="336"/>
      <c r="C31" s="336"/>
      <c r="D31" s="336"/>
      <c r="E31" s="337"/>
      <c r="F31" s="338" t="s">
        <v>208</v>
      </c>
      <c r="G31" s="339"/>
      <c r="H31" s="339"/>
      <c r="I31" s="339"/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  <c r="V31" s="339"/>
      <c r="W31" s="339"/>
      <c r="X31" s="339"/>
      <c r="Y31" s="340"/>
      <c r="Z31" s="334"/>
      <c r="AA31" s="331"/>
      <c r="AB31" s="331"/>
      <c r="AC31" s="331"/>
      <c r="AD31" s="331"/>
      <c r="AE31" s="331"/>
      <c r="AF31" s="332"/>
      <c r="AG31" s="330"/>
      <c r="AH31" s="331"/>
      <c r="AI31" s="331"/>
      <c r="AJ31" s="331"/>
      <c r="AK31" s="331"/>
      <c r="AL31" s="331"/>
      <c r="AM31" s="332"/>
      <c r="AN31" s="330"/>
      <c r="AO31" s="331"/>
      <c r="AP31" s="331"/>
      <c r="AQ31" s="331"/>
      <c r="AR31" s="331"/>
      <c r="AS31" s="331"/>
      <c r="AT31" s="332"/>
      <c r="AU31" s="330">
        <v>0</v>
      </c>
      <c r="AV31" s="331"/>
      <c r="AW31" s="331"/>
      <c r="AX31" s="331"/>
      <c r="AY31" s="331"/>
      <c r="AZ31" s="331"/>
      <c r="BA31" s="332"/>
      <c r="BB31" s="330">
        <v>0</v>
      </c>
      <c r="BC31" s="331"/>
      <c r="BD31" s="331"/>
      <c r="BE31" s="331"/>
      <c r="BF31" s="331"/>
      <c r="BG31" s="331"/>
      <c r="BH31" s="332"/>
      <c r="BI31" s="330">
        <v>0</v>
      </c>
      <c r="BJ31" s="331"/>
      <c r="BK31" s="331"/>
      <c r="BL31" s="331"/>
      <c r="BM31" s="331"/>
      <c r="BN31" s="331"/>
      <c r="BO31" s="332"/>
      <c r="BP31" s="330"/>
      <c r="BQ31" s="331"/>
      <c r="BR31" s="331"/>
      <c r="BS31" s="331"/>
      <c r="BT31" s="331"/>
      <c r="BU31" s="331"/>
      <c r="BV31" s="332"/>
      <c r="BW31" s="330"/>
      <c r="BX31" s="331"/>
      <c r="BY31" s="331"/>
      <c r="BZ31" s="331"/>
      <c r="CA31" s="331"/>
      <c r="CB31" s="331"/>
      <c r="CC31" s="332"/>
      <c r="CD31" s="330"/>
      <c r="CE31" s="331"/>
      <c r="CF31" s="331"/>
      <c r="CG31" s="331"/>
      <c r="CH31" s="331"/>
      <c r="CI31" s="331"/>
      <c r="CJ31" s="332"/>
      <c r="CK31" s="330">
        <v>0</v>
      </c>
      <c r="CL31" s="331"/>
      <c r="CM31" s="331"/>
      <c r="CN31" s="331"/>
      <c r="CO31" s="331"/>
      <c r="CP31" s="331"/>
      <c r="CQ31" s="333"/>
      <c r="CR31" s="334"/>
      <c r="CS31" s="331"/>
      <c r="CT31" s="331"/>
      <c r="CU31" s="331"/>
      <c r="CV31" s="331"/>
      <c r="CW31" s="331"/>
      <c r="CX31" s="332"/>
      <c r="CY31" s="330"/>
      <c r="CZ31" s="331"/>
      <c r="DA31" s="331"/>
      <c r="DB31" s="331"/>
      <c r="DC31" s="331"/>
      <c r="DD31" s="331"/>
      <c r="DE31" s="332"/>
      <c r="DF31" s="330"/>
      <c r="DG31" s="331"/>
      <c r="DH31" s="331"/>
      <c r="DI31" s="331"/>
      <c r="DJ31" s="331"/>
      <c r="DK31" s="331"/>
      <c r="DL31" s="332"/>
      <c r="DM31" s="330"/>
      <c r="DN31" s="331"/>
      <c r="DO31" s="331"/>
      <c r="DP31" s="331"/>
      <c r="DQ31" s="331"/>
      <c r="DR31" s="331"/>
      <c r="DS31" s="332"/>
      <c r="DT31" s="330"/>
      <c r="DU31" s="331"/>
      <c r="DV31" s="331"/>
      <c r="DW31" s="331"/>
      <c r="DX31" s="331"/>
      <c r="DY31" s="331"/>
      <c r="DZ31" s="332"/>
      <c r="EA31" s="330"/>
      <c r="EB31" s="331"/>
      <c r="EC31" s="331"/>
      <c r="ED31" s="331"/>
      <c r="EE31" s="331"/>
      <c r="EF31" s="331"/>
      <c r="EG31" s="332"/>
      <c r="EH31" s="330"/>
      <c r="EI31" s="331"/>
      <c r="EJ31" s="331"/>
      <c r="EK31" s="331"/>
      <c r="EL31" s="331"/>
      <c r="EM31" s="331"/>
      <c r="EN31" s="332"/>
      <c r="EO31" s="330"/>
      <c r="EP31" s="331"/>
      <c r="EQ31" s="331"/>
      <c r="ER31" s="331"/>
      <c r="ES31" s="331"/>
      <c r="ET31" s="331"/>
      <c r="EU31" s="332"/>
      <c r="EV31" s="330"/>
      <c r="EW31" s="331"/>
      <c r="EX31" s="331"/>
      <c r="EY31" s="331"/>
      <c r="EZ31" s="331"/>
      <c r="FA31" s="331"/>
      <c r="FB31" s="332"/>
      <c r="FC31" s="330"/>
      <c r="FD31" s="331"/>
      <c r="FE31" s="331"/>
      <c r="FF31" s="331"/>
      <c r="FG31" s="331"/>
      <c r="FH31" s="331"/>
      <c r="FI31" s="333"/>
    </row>
    <row r="32" spans="1:165" s="6" customFormat="1" ht="39.75" customHeight="1">
      <c r="A32" s="335">
        <v>14</v>
      </c>
      <c r="B32" s="336"/>
      <c r="C32" s="336"/>
      <c r="D32" s="336"/>
      <c r="E32" s="337"/>
      <c r="F32" s="338" t="s">
        <v>209</v>
      </c>
      <c r="G32" s="339"/>
      <c r="H32" s="339"/>
      <c r="I32" s="339"/>
      <c r="J32" s="339"/>
      <c r="K32" s="339"/>
      <c r="L32" s="339"/>
      <c r="M32" s="339"/>
      <c r="N32" s="339"/>
      <c r="O32" s="339"/>
      <c r="P32" s="339"/>
      <c r="Q32" s="339"/>
      <c r="R32" s="339"/>
      <c r="S32" s="339"/>
      <c r="T32" s="339"/>
      <c r="U32" s="339"/>
      <c r="V32" s="339"/>
      <c r="W32" s="339"/>
      <c r="X32" s="339"/>
      <c r="Y32" s="340"/>
      <c r="Z32" s="334"/>
      <c r="AA32" s="331"/>
      <c r="AB32" s="331"/>
      <c r="AC32" s="331"/>
      <c r="AD32" s="331"/>
      <c r="AE32" s="331"/>
      <c r="AF32" s="332"/>
      <c r="AG32" s="330"/>
      <c r="AH32" s="331"/>
      <c r="AI32" s="331"/>
      <c r="AJ32" s="331"/>
      <c r="AK32" s="331"/>
      <c r="AL32" s="331"/>
      <c r="AM32" s="332"/>
      <c r="AN32" s="330"/>
      <c r="AO32" s="331"/>
      <c r="AP32" s="331"/>
      <c r="AQ32" s="331"/>
      <c r="AR32" s="331"/>
      <c r="AS32" s="331"/>
      <c r="AT32" s="332"/>
      <c r="AU32" s="330">
        <v>0</v>
      </c>
      <c r="AV32" s="331"/>
      <c r="AW32" s="331"/>
      <c r="AX32" s="331"/>
      <c r="AY32" s="331"/>
      <c r="AZ32" s="331"/>
      <c r="BA32" s="332"/>
      <c r="BB32" s="330">
        <v>0</v>
      </c>
      <c r="BC32" s="331"/>
      <c r="BD32" s="331"/>
      <c r="BE32" s="331"/>
      <c r="BF32" s="331"/>
      <c r="BG32" s="331"/>
      <c r="BH32" s="332"/>
      <c r="BI32" s="330">
        <v>0</v>
      </c>
      <c r="BJ32" s="331"/>
      <c r="BK32" s="331"/>
      <c r="BL32" s="331"/>
      <c r="BM32" s="331"/>
      <c r="BN32" s="331"/>
      <c r="BO32" s="332"/>
      <c r="BP32" s="330"/>
      <c r="BQ32" s="331"/>
      <c r="BR32" s="331"/>
      <c r="BS32" s="331"/>
      <c r="BT32" s="331"/>
      <c r="BU32" s="331"/>
      <c r="BV32" s="332"/>
      <c r="BW32" s="330"/>
      <c r="BX32" s="331"/>
      <c r="BY32" s="331"/>
      <c r="BZ32" s="331"/>
      <c r="CA32" s="331"/>
      <c r="CB32" s="331"/>
      <c r="CC32" s="332"/>
      <c r="CD32" s="330"/>
      <c r="CE32" s="331"/>
      <c r="CF32" s="331"/>
      <c r="CG32" s="331"/>
      <c r="CH32" s="331"/>
      <c r="CI32" s="331"/>
      <c r="CJ32" s="332"/>
      <c r="CK32" s="330">
        <v>0</v>
      </c>
      <c r="CL32" s="331"/>
      <c r="CM32" s="331"/>
      <c r="CN32" s="331"/>
      <c r="CO32" s="331"/>
      <c r="CP32" s="331"/>
      <c r="CQ32" s="333"/>
      <c r="CR32" s="334"/>
      <c r="CS32" s="331"/>
      <c r="CT32" s="331"/>
      <c r="CU32" s="331"/>
      <c r="CV32" s="331"/>
      <c r="CW32" s="331"/>
      <c r="CX32" s="332"/>
      <c r="CY32" s="330"/>
      <c r="CZ32" s="331"/>
      <c r="DA32" s="331"/>
      <c r="DB32" s="331"/>
      <c r="DC32" s="331"/>
      <c r="DD32" s="331"/>
      <c r="DE32" s="332"/>
      <c r="DF32" s="330"/>
      <c r="DG32" s="331"/>
      <c r="DH32" s="331"/>
      <c r="DI32" s="331"/>
      <c r="DJ32" s="331"/>
      <c r="DK32" s="331"/>
      <c r="DL32" s="332"/>
      <c r="DM32" s="330"/>
      <c r="DN32" s="331"/>
      <c r="DO32" s="331"/>
      <c r="DP32" s="331"/>
      <c r="DQ32" s="331"/>
      <c r="DR32" s="331"/>
      <c r="DS32" s="332"/>
      <c r="DT32" s="330"/>
      <c r="DU32" s="331"/>
      <c r="DV32" s="331"/>
      <c r="DW32" s="331"/>
      <c r="DX32" s="331"/>
      <c r="DY32" s="331"/>
      <c r="DZ32" s="332"/>
      <c r="EA32" s="330"/>
      <c r="EB32" s="331"/>
      <c r="EC32" s="331"/>
      <c r="ED32" s="331"/>
      <c r="EE32" s="331"/>
      <c r="EF32" s="331"/>
      <c r="EG32" s="332"/>
      <c r="EH32" s="330"/>
      <c r="EI32" s="331"/>
      <c r="EJ32" s="331"/>
      <c r="EK32" s="331"/>
      <c r="EL32" s="331"/>
      <c r="EM32" s="331"/>
      <c r="EN32" s="332"/>
      <c r="EO32" s="330"/>
      <c r="EP32" s="331"/>
      <c r="EQ32" s="331"/>
      <c r="ER32" s="331"/>
      <c r="ES32" s="331"/>
      <c r="ET32" s="331"/>
      <c r="EU32" s="332"/>
      <c r="EV32" s="330"/>
      <c r="EW32" s="331"/>
      <c r="EX32" s="331"/>
      <c r="EY32" s="331"/>
      <c r="EZ32" s="331"/>
      <c r="FA32" s="331"/>
      <c r="FB32" s="332"/>
      <c r="FC32" s="330"/>
      <c r="FD32" s="331"/>
      <c r="FE32" s="331"/>
      <c r="FF32" s="331"/>
      <c r="FG32" s="331"/>
      <c r="FH32" s="331"/>
      <c r="FI32" s="333"/>
    </row>
    <row r="33" spans="1:165" s="6" customFormat="1" ht="33.75" customHeight="1">
      <c r="A33" s="335">
        <v>15</v>
      </c>
      <c r="B33" s="336"/>
      <c r="C33" s="336"/>
      <c r="D33" s="336"/>
      <c r="E33" s="337"/>
      <c r="F33" s="338" t="s">
        <v>210</v>
      </c>
      <c r="G33" s="339"/>
      <c r="H33" s="339"/>
      <c r="I33" s="339"/>
      <c r="J33" s="339"/>
      <c r="K33" s="339"/>
      <c r="L33" s="339"/>
      <c r="M33" s="339"/>
      <c r="N33" s="339"/>
      <c r="O33" s="339"/>
      <c r="P33" s="339"/>
      <c r="Q33" s="339"/>
      <c r="R33" s="339"/>
      <c r="S33" s="339"/>
      <c r="T33" s="339"/>
      <c r="U33" s="339"/>
      <c r="V33" s="339"/>
      <c r="W33" s="339"/>
      <c r="X33" s="339"/>
      <c r="Y33" s="340"/>
      <c r="Z33" s="334"/>
      <c r="AA33" s="331"/>
      <c r="AB33" s="331"/>
      <c r="AC33" s="331"/>
      <c r="AD33" s="331"/>
      <c r="AE33" s="331"/>
      <c r="AF33" s="332"/>
      <c r="AG33" s="330"/>
      <c r="AH33" s="331"/>
      <c r="AI33" s="331"/>
      <c r="AJ33" s="331"/>
      <c r="AK33" s="331"/>
      <c r="AL33" s="331"/>
      <c r="AM33" s="332"/>
      <c r="AN33" s="330"/>
      <c r="AO33" s="331"/>
      <c r="AP33" s="331"/>
      <c r="AQ33" s="331"/>
      <c r="AR33" s="331"/>
      <c r="AS33" s="331"/>
      <c r="AT33" s="332"/>
      <c r="AU33" s="330">
        <v>0</v>
      </c>
      <c r="AV33" s="331"/>
      <c r="AW33" s="331"/>
      <c r="AX33" s="331"/>
      <c r="AY33" s="331"/>
      <c r="AZ33" s="331"/>
      <c r="BA33" s="332"/>
      <c r="BB33" s="330">
        <v>0</v>
      </c>
      <c r="BC33" s="331"/>
      <c r="BD33" s="331"/>
      <c r="BE33" s="331"/>
      <c r="BF33" s="331"/>
      <c r="BG33" s="331"/>
      <c r="BH33" s="332"/>
      <c r="BI33" s="330">
        <v>0</v>
      </c>
      <c r="BJ33" s="331"/>
      <c r="BK33" s="331"/>
      <c r="BL33" s="331"/>
      <c r="BM33" s="331"/>
      <c r="BN33" s="331"/>
      <c r="BO33" s="332"/>
      <c r="BP33" s="330"/>
      <c r="BQ33" s="331"/>
      <c r="BR33" s="331"/>
      <c r="BS33" s="331"/>
      <c r="BT33" s="331"/>
      <c r="BU33" s="331"/>
      <c r="BV33" s="332"/>
      <c r="BW33" s="330"/>
      <c r="BX33" s="331"/>
      <c r="BY33" s="331"/>
      <c r="BZ33" s="331"/>
      <c r="CA33" s="331"/>
      <c r="CB33" s="331"/>
      <c r="CC33" s="332"/>
      <c r="CD33" s="330"/>
      <c r="CE33" s="331"/>
      <c r="CF33" s="331"/>
      <c r="CG33" s="331"/>
      <c r="CH33" s="331"/>
      <c r="CI33" s="331"/>
      <c r="CJ33" s="332"/>
      <c r="CK33" s="330">
        <v>0</v>
      </c>
      <c r="CL33" s="331"/>
      <c r="CM33" s="331"/>
      <c r="CN33" s="331"/>
      <c r="CO33" s="331"/>
      <c r="CP33" s="331"/>
      <c r="CQ33" s="333"/>
      <c r="CR33" s="334"/>
      <c r="CS33" s="331"/>
      <c r="CT33" s="331"/>
      <c r="CU33" s="331"/>
      <c r="CV33" s="331"/>
      <c r="CW33" s="331"/>
      <c r="CX33" s="332"/>
      <c r="CY33" s="330"/>
      <c r="CZ33" s="331"/>
      <c r="DA33" s="331"/>
      <c r="DB33" s="331"/>
      <c r="DC33" s="331"/>
      <c r="DD33" s="331"/>
      <c r="DE33" s="332"/>
      <c r="DF33" s="330"/>
      <c r="DG33" s="331"/>
      <c r="DH33" s="331"/>
      <c r="DI33" s="331"/>
      <c r="DJ33" s="331"/>
      <c r="DK33" s="331"/>
      <c r="DL33" s="332"/>
      <c r="DM33" s="330"/>
      <c r="DN33" s="331"/>
      <c r="DO33" s="331"/>
      <c r="DP33" s="331"/>
      <c r="DQ33" s="331"/>
      <c r="DR33" s="331"/>
      <c r="DS33" s="332"/>
      <c r="DT33" s="330"/>
      <c r="DU33" s="331"/>
      <c r="DV33" s="331"/>
      <c r="DW33" s="331"/>
      <c r="DX33" s="331"/>
      <c r="DY33" s="331"/>
      <c r="DZ33" s="332"/>
      <c r="EA33" s="330"/>
      <c r="EB33" s="331"/>
      <c r="EC33" s="331"/>
      <c r="ED33" s="331"/>
      <c r="EE33" s="331"/>
      <c r="EF33" s="331"/>
      <c r="EG33" s="332"/>
      <c r="EH33" s="330"/>
      <c r="EI33" s="331"/>
      <c r="EJ33" s="331"/>
      <c r="EK33" s="331"/>
      <c r="EL33" s="331"/>
      <c r="EM33" s="331"/>
      <c r="EN33" s="332"/>
      <c r="EO33" s="330"/>
      <c r="EP33" s="331"/>
      <c r="EQ33" s="331"/>
      <c r="ER33" s="331"/>
      <c r="ES33" s="331"/>
      <c r="ET33" s="331"/>
      <c r="EU33" s="332"/>
      <c r="EV33" s="330"/>
      <c r="EW33" s="331"/>
      <c r="EX33" s="331"/>
      <c r="EY33" s="331"/>
      <c r="EZ33" s="331"/>
      <c r="FA33" s="331"/>
      <c r="FB33" s="332"/>
      <c r="FC33" s="330"/>
      <c r="FD33" s="331"/>
      <c r="FE33" s="331"/>
      <c r="FF33" s="331"/>
      <c r="FG33" s="331"/>
      <c r="FH33" s="331"/>
      <c r="FI33" s="333"/>
    </row>
    <row r="34" spans="1:165" s="6" customFormat="1" ht="40.5" customHeight="1">
      <c r="A34" s="335">
        <v>16</v>
      </c>
      <c r="B34" s="336"/>
      <c r="C34" s="336"/>
      <c r="D34" s="336"/>
      <c r="E34" s="337"/>
      <c r="F34" s="338" t="s">
        <v>211</v>
      </c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339"/>
      <c r="U34" s="339"/>
      <c r="V34" s="339"/>
      <c r="W34" s="339"/>
      <c r="X34" s="339"/>
      <c r="Y34" s="340"/>
      <c r="Z34" s="334"/>
      <c r="AA34" s="331"/>
      <c r="AB34" s="331"/>
      <c r="AC34" s="331"/>
      <c r="AD34" s="331"/>
      <c r="AE34" s="331"/>
      <c r="AF34" s="332"/>
      <c r="AG34" s="330"/>
      <c r="AH34" s="331"/>
      <c r="AI34" s="331"/>
      <c r="AJ34" s="331"/>
      <c r="AK34" s="331"/>
      <c r="AL34" s="331"/>
      <c r="AM34" s="332"/>
      <c r="AN34" s="330"/>
      <c r="AO34" s="331"/>
      <c r="AP34" s="331"/>
      <c r="AQ34" s="331"/>
      <c r="AR34" s="331"/>
      <c r="AS34" s="331"/>
      <c r="AT34" s="332"/>
      <c r="AU34" s="330">
        <v>0</v>
      </c>
      <c r="AV34" s="331"/>
      <c r="AW34" s="331"/>
      <c r="AX34" s="331"/>
      <c r="AY34" s="331"/>
      <c r="AZ34" s="331"/>
      <c r="BA34" s="332"/>
      <c r="BB34" s="330">
        <v>0</v>
      </c>
      <c r="BC34" s="331"/>
      <c r="BD34" s="331"/>
      <c r="BE34" s="331"/>
      <c r="BF34" s="331"/>
      <c r="BG34" s="331"/>
      <c r="BH34" s="332"/>
      <c r="BI34" s="330">
        <v>0</v>
      </c>
      <c r="BJ34" s="331"/>
      <c r="BK34" s="331"/>
      <c r="BL34" s="331"/>
      <c r="BM34" s="331"/>
      <c r="BN34" s="331"/>
      <c r="BO34" s="332"/>
      <c r="BP34" s="330"/>
      <c r="BQ34" s="331"/>
      <c r="BR34" s="331"/>
      <c r="BS34" s="331"/>
      <c r="BT34" s="331"/>
      <c r="BU34" s="331"/>
      <c r="BV34" s="332"/>
      <c r="BW34" s="330"/>
      <c r="BX34" s="331"/>
      <c r="BY34" s="331"/>
      <c r="BZ34" s="331"/>
      <c r="CA34" s="331"/>
      <c r="CB34" s="331"/>
      <c r="CC34" s="332"/>
      <c r="CD34" s="330"/>
      <c r="CE34" s="331"/>
      <c r="CF34" s="331"/>
      <c r="CG34" s="331"/>
      <c r="CH34" s="331"/>
      <c r="CI34" s="331"/>
      <c r="CJ34" s="332"/>
      <c r="CK34" s="330">
        <v>0</v>
      </c>
      <c r="CL34" s="331"/>
      <c r="CM34" s="331"/>
      <c r="CN34" s="331"/>
      <c r="CO34" s="331"/>
      <c r="CP34" s="331"/>
      <c r="CQ34" s="333"/>
      <c r="CR34" s="334"/>
      <c r="CS34" s="331"/>
      <c r="CT34" s="331"/>
      <c r="CU34" s="331"/>
      <c r="CV34" s="331"/>
      <c r="CW34" s="331"/>
      <c r="CX34" s="332"/>
      <c r="CY34" s="330"/>
      <c r="CZ34" s="331"/>
      <c r="DA34" s="331"/>
      <c r="DB34" s="331"/>
      <c r="DC34" s="331"/>
      <c r="DD34" s="331"/>
      <c r="DE34" s="332"/>
      <c r="DF34" s="330"/>
      <c r="DG34" s="331"/>
      <c r="DH34" s="331"/>
      <c r="DI34" s="331"/>
      <c r="DJ34" s="331"/>
      <c r="DK34" s="331"/>
      <c r="DL34" s="332"/>
      <c r="DM34" s="330"/>
      <c r="DN34" s="331"/>
      <c r="DO34" s="331"/>
      <c r="DP34" s="331"/>
      <c r="DQ34" s="331"/>
      <c r="DR34" s="331"/>
      <c r="DS34" s="332"/>
      <c r="DT34" s="330"/>
      <c r="DU34" s="331"/>
      <c r="DV34" s="331"/>
      <c r="DW34" s="331"/>
      <c r="DX34" s="331"/>
      <c r="DY34" s="331"/>
      <c r="DZ34" s="332"/>
      <c r="EA34" s="330"/>
      <c r="EB34" s="331"/>
      <c r="EC34" s="331"/>
      <c r="ED34" s="331"/>
      <c r="EE34" s="331"/>
      <c r="EF34" s="331"/>
      <c r="EG34" s="332"/>
      <c r="EH34" s="330"/>
      <c r="EI34" s="331"/>
      <c r="EJ34" s="331"/>
      <c r="EK34" s="331"/>
      <c r="EL34" s="331"/>
      <c r="EM34" s="331"/>
      <c r="EN34" s="332"/>
      <c r="EO34" s="330"/>
      <c r="EP34" s="331"/>
      <c r="EQ34" s="331"/>
      <c r="ER34" s="331"/>
      <c r="ES34" s="331"/>
      <c r="ET34" s="331"/>
      <c r="EU34" s="332"/>
      <c r="EV34" s="330"/>
      <c r="EW34" s="331"/>
      <c r="EX34" s="331"/>
      <c r="EY34" s="331"/>
      <c r="EZ34" s="331"/>
      <c r="FA34" s="331"/>
      <c r="FB34" s="332"/>
      <c r="FC34" s="330"/>
      <c r="FD34" s="331"/>
      <c r="FE34" s="331"/>
      <c r="FF34" s="331"/>
      <c r="FG34" s="331"/>
      <c r="FH34" s="331"/>
      <c r="FI34" s="333"/>
    </row>
    <row r="35" spans="1:165" s="6" customFormat="1" ht="30" customHeight="1">
      <c r="A35" s="335">
        <v>17</v>
      </c>
      <c r="B35" s="336"/>
      <c r="C35" s="336"/>
      <c r="D35" s="336"/>
      <c r="E35" s="337"/>
      <c r="F35" s="338" t="s">
        <v>212</v>
      </c>
      <c r="G35" s="339"/>
      <c r="H35" s="339"/>
      <c r="I35" s="339"/>
      <c r="J35" s="339"/>
      <c r="K35" s="339"/>
      <c r="L35" s="339"/>
      <c r="M35" s="339"/>
      <c r="N35" s="339"/>
      <c r="O35" s="339"/>
      <c r="P35" s="339"/>
      <c r="Q35" s="339"/>
      <c r="R35" s="339"/>
      <c r="S35" s="339"/>
      <c r="T35" s="339"/>
      <c r="U35" s="339"/>
      <c r="V35" s="339"/>
      <c r="W35" s="339"/>
      <c r="X35" s="339"/>
      <c r="Y35" s="340"/>
      <c r="Z35" s="334"/>
      <c r="AA35" s="331"/>
      <c r="AB35" s="331"/>
      <c r="AC35" s="331"/>
      <c r="AD35" s="331"/>
      <c r="AE35" s="331"/>
      <c r="AF35" s="332"/>
      <c r="AG35" s="330"/>
      <c r="AH35" s="331"/>
      <c r="AI35" s="331"/>
      <c r="AJ35" s="331"/>
      <c r="AK35" s="331"/>
      <c r="AL35" s="331"/>
      <c r="AM35" s="332"/>
      <c r="AN35" s="330"/>
      <c r="AO35" s="331"/>
      <c r="AP35" s="331"/>
      <c r="AQ35" s="331"/>
      <c r="AR35" s="331"/>
      <c r="AS35" s="331"/>
      <c r="AT35" s="332"/>
      <c r="AU35" s="330">
        <v>0</v>
      </c>
      <c r="AV35" s="331"/>
      <c r="AW35" s="331"/>
      <c r="AX35" s="331"/>
      <c r="AY35" s="331"/>
      <c r="AZ35" s="331"/>
      <c r="BA35" s="332"/>
      <c r="BB35" s="330">
        <v>0</v>
      </c>
      <c r="BC35" s="331"/>
      <c r="BD35" s="331"/>
      <c r="BE35" s="331"/>
      <c r="BF35" s="331"/>
      <c r="BG35" s="331"/>
      <c r="BH35" s="332"/>
      <c r="BI35" s="330">
        <v>0</v>
      </c>
      <c r="BJ35" s="331"/>
      <c r="BK35" s="331"/>
      <c r="BL35" s="331"/>
      <c r="BM35" s="331"/>
      <c r="BN35" s="331"/>
      <c r="BO35" s="332"/>
      <c r="BP35" s="330"/>
      <c r="BQ35" s="331"/>
      <c r="BR35" s="331"/>
      <c r="BS35" s="331"/>
      <c r="BT35" s="331"/>
      <c r="BU35" s="331"/>
      <c r="BV35" s="332"/>
      <c r="BW35" s="330"/>
      <c r="BX35" s="331"/>
      <c r="BY35" s="331"/>
      <c r="BZ35" s="331"/>
      <c r="CA35" s="331"/>
      <c r="CB35" s="331"/>
      <c r="CC35" s="332"/>
      <c r="CD35" s="330"/>
      <c r="CE35" s="331"/>
      <c r="CF35" s="331"/>
      <c r="CG35" s="331"/>
      <c r="CH35" s="331"/>
      <c r="CI35" s="331"/>
      <c r="CJ35" s="332"/>
      <c r="CK35" s="330">
        <v>0</v>
      </c>
      <c r="CL35" s="331"/>
      <c r="CM35" s="331"/>
      <c r="CN35" s="331"/>
      <c r="CO35" s="331"/>
      <c r="CP35" s="331"/>
      <c r="CQ35" s="333"/>
      <c r="CR35" s="334"/>
      <c r="CS35" s="331"/>
      <c r="CT35" s="331"/>
      <c r="CU35" s="331"/>
      <c r="CV35" s="331"/>
      <c r="CW35" s="331"/>
      <c r="CX35" s="332"/>
      <c r="CY35" s="330"/>
      <c r="CZ35" s="331"/>
      <c r="DA35" s="331"/>
      <c r="DB35" s="331"/>
      <c r="DC35" s="331"/>
      <c r="DD35" s="331"/>
      <c r="DE35" s="332"/>
      <c r="DF35" s="330"/>
      <c r="DG35" s="331"/>
      <c r="DH35" s="331"/>
      <c r="DI35" s="331"/>
      <c r="DJ35" s="331"/>
      <c r="DK35" s="331"/>
      <c r="DL35" s="332"/>
      <c r="DM35" s="330"/>
      <c r="DN35" s="331"/>
      <c r="DO35" s="331"/>
      <c r="DP35" s="331"/>
      <c r="DQ35" s="331"/>
      <c r="DR35" s="331"/>
      <c r="DS35" s="332"/>
      <c r="DT35" s="330"/>
      <c r="DU35" s="331"/>
      <c r="DV35" s="331"/>
      <c r="DW35" s="331"/>
      <c r="DX35" s="331"/>
      <c r="DY35" s="331"/>
      <c r="DZ35" s="332"/>
      <c r="EA35" s="330"/>
      <c r="EB35" s="331"/>
      <c r="EC35" s="331"/>
      <c r="ED35" s="331"/>
      <c r="EE35" s="331"/>
      <c r="EF35" s="331"/>
      <c r="EG35" s="332"/>
      <c r="EH35" s="330"/>
      <c r="EI35" s="331"/>
      <c r="EJ35" s="331"/>
      <c r="EK35" s="331"/>
      <c r="EL35" s="331"/>
      <c r="EM35" s="331"/>
      <c r="EN35" s="332"/>
      <c r="EO35" s="330"/>
      <c r="EP35" s="331"/>
      <c r="EQ35" s="331"/>
      <c r="ER35" s="331"/>
      <c r="ES35" s="331"/>
      <c r="ET35" s="331"/>
      <c r="EU35" s="332"/>
      <c r="EV35" s="330"/>
      <c r="EW35" s="331"/>
      <c r="EX35" s="331"/>
      <c r="EY35" s="331"/>
      <c r="EZ35" s="331"/>
      <c r="FA35" s="331"/>
      <c r="FB35" s="332"/>
      <c r="FC35" s="330"/>
      <c r="FD35" s="331"/>
      <c r="FE35" s="331"/>
      <c r="FF35" s="331"/>
      <c r="FG35" s="331"/>
      <c r="FH35" s="331"/>
      <c r="FI35" s="333"/>
    </row>
    <row r="36" spans="1:165" s="6" customFormat="1" ht="31.5" customHeight="1">
      <c r="A36" s="335">
        <v>18</v>
      </c>
      <c r="B36" s="336"/>
      <c r="C36" s="336"/>
      <c r="D36" s="336"/>
      <c r="E36" s="337"/>
      <c r="F36" s="338" t="s">
        <v>213</v>
      </c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339"/>
      <c r="V36" s="339"/>
      <c r="W36" s="339"/>
      <c r="X36" s="339"/>
      <c r="Y36" s="340"/>
      <c r="Z36" s="334"/>
      <c r="AA36" s="331"/>
      <c r="AB36" s="331"/>
      <c r="AC36" s="331"/>
      <c r="AD36" s="331"/>
      <c r="AE36" s="331"/>
      <c r="AF36" s="332"/>
      <c r="AG36" s="330"/>
      <c r="AH36" s="331"/>
      <c r="AI36" s="331"/>
      <c r="AJ36" s="331"/>
      <c r="AK36" s="331"/>
      <c r="AL36" s="331"/>
      <c r="AM36" s="332"/>
      <c r="AN36" s="330"/>
      <c r="AO36" s="331"/>
      <c r="AP36" s="331"/>
      <c r="AQ36" s="331"/>
      <c r="AR36" s="331"/>
      <c r="AS36" s="331"/>
      <c r="AT36" s="332"/>
      <c r="AU36" s="330">
        <v>0</v>
      </c>
      <c r="AV36" s="331"/>
      <c r="AW36" s="331"/>
      <c r="AX36" s="331"/>
      <c r="AY36" s="331"/>
      <c r="AZ36" s="331"/>
      <c r="BA36" s="332"/>
      <c r="BB36" s="330">
        <v>0</v>
      </c>
      <c r="BC36" s="331"/>
      <c r="BD36" s="331"/>
      <c r="BE36" s="331"/>
      <c r="BF36" s="331"/>
      <c r="BG36" s="331"/>
      <c r="BH36" s="332"/>
      <c r="BI36" s="330">
        <v>0</v>
      </c>
      <c r="BJ36" s="331"/>
      <c r="BK36" s="331"/>
      <c r="BL36" s="331"/>
      <c r="BM36" s="331"/>
      <c r="BN36" s="331"/>
      <c r="BO36" s="332"/>
      <c r="BP36" s="330"/>
      <c r="BQ36" s="331"/>
      <c r="BR36" s="331"/>
      <c r="BS36" s="331"/>
      <c r="BT36" s="331"/>
      <c r="BU36" s="331"/>
      <c r="BV36" s="332"/>
      <c r="BW36" s="330"/>
      <c r="BX36" s="331"/>
      <c r="BY36" s="331"/>
      <c r="BZ36" s="331"/>
      <c r="CA36" s="331"/>
      <c r="CB36" s="331"/>
      <c r="CC36" s="332"/>
      <c r="CD36" s="330"/>
      <c r="CE36" s="331"/>
      <c r="CF36" s="331"/>
      <c r="CG36" s="331"/>
      <c r="CH36" s="331"/>
      <c r="CI36" s="331"/>
      <c r="CJ36" s="332"/>
      <c r="CK36" s="330">
        <v>0</v>
      </c>
      <c r="CL36" s="331"/>
      <c r="CM36" s="331"/>
      <c r="CN36" s="331"/>
      <c r="CO36" s="331"/>
      <c r="CP36" s="331"/>
      <c r="CQ36" s="333"/>
      <c r="CR36" s="334"/>
      <c r="CS36" s="331"/>
      <c r="CT36" s="331"/>
      <c r="CU36" s="331"/>
      <c r="CV36" s="331"/>
      <c r="CW36" s="331"/>
      <c r="CX36" s="332"/>
      <c r="CY36" s="330"/>
      <c r="CZ36" s="331"/>
      <c r="DA36" s="331"/>
      <c r="DB36" s="331"/>
      <c r="DC36" s="331"/>
      <c r="DD36" s="331"/>
      <c r="DE36" s="332"/>
      <c r="DF36" s="330"/>
      <c r="DG36" s="331"/>
      <c r="DH36" s="331"/>
      <c r="DI36" s="331"/>
      <c r="DJ36" s="331"/>
      <c r="DK36" s="331"/>
      <c r="DL36" s="332"/>
      <c r="DM36" s="330"/>
      <c r="DN36" s="331"/>
      <c r="DO36" s="331"/>
      <c r="DP36" s="331"/>
      <c r="DQ36" s="331"/>
      <c r="DR36" s="331"/>
      <c r="DS36" s="332"/>
      <c r="DT36" s="330"/>
      <c r="DU36" s="331"/>
      <c r="DV36" s="331"/>
      <c r="DW36" s="331"/>
      <c r="DX36" s="331"/>
      <c r="DY36" s="331"/>
      <c r="DZ36" s="332"/>
      <c r="EA36" s="330"/>
      <c r="EB36" s="331"/>
      <c r="EC36" s="331"/>
      <c r="ED36" s="331"/>
      <c r="EE36" s="331"/>
      <c r="EF36" s="331"/>
      <c r="EG36" s="332"/>
      <c r="EH36" s="330"/>
      <c r="EI36" s="331"/>
      <c r="EJ36" s="331"/>
      <c r="EK36" s="331"/>
      <c r="EL36" s="331"/>
      <c r="EM36" s="331"/>
      <c r="EN36" s="332"/>
      <c r="EO36" s="330"/>
      <c r="EP36" s="331"/>
      <c r="EQ36" s="331"/>
      <c r="ER36" s="331"/>
      <c r="ES36" s="331"/>
      <c r="ET36" s="331"/>
      <c r="EU36" s="332"/>
      <c r="EV36" s="330"/>
      <c r="EW36" s="331"/>
      <c r="EX36" s="331"/>
      <c r="EY36" s="331"/>
      <c r="EZ36" s="331"/>
      <c r="FA36" s="331"/>
      <c r="FB36" s="332"/>
      <c r="FC36" s="330"/>
      <c r="FD36" s="331"/>
      <c r="FE36" s="331"/>
      <c r="FF36" s="331"/>
      <c r="FG36" s="331"/>
      <c r="FH36" s="331"/>
      <c r="FI36" s="333"/>
    </row>
    <row r="37" spans="1:165" s="6" customFormat="1" ht="37.5" customHeight="1">
      <c r="A37" s="335">
        <v>19</v>
      </c>
      <c r="B37" s="336"/>
      <c r="C37" s="336"/>
      <c r="D37" s="336"/>
      <c r="E37" s="337"/>
      <c r="F37" s="338" t="s">
        <v>214</v>
      </c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R37" s="339"/>
      <c r="S37" s="339"/>
      <c r="T37" s="339"/>
      <c r="U37" s="339"/>
      <c r="V37" s="339"/>
      <c r="W37" s="339"/>
      <c r="X37" s="339"/>
      <c r="Y37" s="340"/>
      <c r="Z37" s="334"/>
      <c r="AA37" s="331"/>
      <c r="AB37" s="331"/>
      <c r="AC37" s="331"/>
      <c r="AD37" s="331"/>
      <c r="AE37" s="331"/>
      <c r="AF37" s="332"/>
      <c r="AG37" s="330"/>
      <c r="AH37" s="331"/>
      <c r="AI37" s="331"/>
      <c r="AJ37" s="331"/>
      <c r="AK37" s="331"/>
      <c r="AL37" s="331"/>
      <c r="AM37" s="332"/>
      <c r="AN37" s="330"/>
      <c r="AO37" s="331"/>
      <c r="AP37" s="331"/>
      <c r="AQ37" s="331"/>
      <c r="AR37" s="331"/>
      <c r="AS37" s="331"/>
      <c r="AT37" s="332"/>
      <c r="AU37" s="330">
        <v>0</v>
      </c>
      <c r="AV37" s="331"/>
      <c r="AW37" s="331"/>
      <c r="AX37" s="331"/>
      <c r="AY37" s="331"/>
      <c r="AZ37" s="331"/>
      <c r="BA37" s="332"/>
      <c r="BB37" s="330">
        <v>0</v>
      </c>
      <c r="BC37" s="331"/>
      <c r="BD37" s="331"/>
      <c r="BE37" s="331"/>
      <c r="BF37" s="331"/>
      <c r="BG37" s="331"/>
      <c r="BH37" s="332"/>
      <c r="BI37" s="330">
        <v>0</v>
      </c>
      <c r="BJ37" s="331"/>
      <c r="BK37" s="331"/>
      <c r="BL37" s="331"/>
      <c r="BM37" s="331"/>
      <c r="BN37" s="331"/>
      <c r="BO37" s="332"/>
      <c r="BP37" s="330"/>
      <c r="BQ37" s="331"/>
      <c r="BR37" s="331"/>
      <c r="BS37" s="331"/>
      <c r="BT37" s="331"/>
      <c r="BU37" s="331"/>
      <c r="BV37" s="332"/>
      <c r="BW37" s="330"/>
      <c r="BX37" s="331"/>
      <c r="BY37" s="331"/>
      <c r="BZ37" s="331"/>
      <c r="CA37" s="331"/>
      <c r="CB37" s="331"/>
      <c r="CC37" s="332"/>
      <c r="CD37" s="330"/>
      <c r="CE37" s="331"/>
      <c r="CF37" s="331"/>
      <c r="CG37" s="331"/>
      <c r="CH37" s="331"/>
      <c r="CI37" s="331"/>
      <c r="CJ37" s="332"/>
      <c r="CK37" s="330">
        <v>0</v>
      </c>
      <c r="CL37" s="331"/>
      <c r="CM37" s="331"/>
      <c r="CN37" s="331"/>
      <c r="CO37" s="331"/>
      <c r="CP37" s="331"/>
      <c r="CQ37" s="333"/>
      <c r="CR37" s="334"/>
      <c r="CS37" s="331"/>
      <c r="CT37" s="331"/>
      <c r="CU37" s="331"/>
      <c r="CV37" s="331"/>
      <c r="CW37" s="331"/>
      <c r="CX37" s="332"/>
      <c r="CY37" s="330"/>
      <c r="CZ37" s="331"/>
      <c r="DA37" s="331"/>
      <c r="DB37" s="331"/>
      <c r="DC37" s="331"/>
      <c r="DD37" s="331"/>
      <c r="DE37" s="332"/>
      <c r="DF37" s="330"/>
      <c r="DG37" s="331"/>
      <c r="DH37" s="331"/>
      <c r="DI37" s="331"/>
      <c r="DJ37" s="331"/>
      <c r="DK37" s="331"/>
      <c r="DL37" s="332"/>
      <c r="DM37" s="330"/>
      <c r="DN37" s="331"/>
      <c r="DO37" s="331"/>
      <c r="DP37" s="331"/>
      <c r="DQ37" s="331"/>
      <c r="DR37" s="331"/>
      <c r="DS37" s="332"/>
      <c r="DT37" s="330"/>
      <c r="DU37" s="331"/>
      <c r="DV37" s="331"/>
      <c r="DW37" s="331"/>
      <c r="DX37" s="331"/>
      <c r="DY37" s="331"/>
      <c r="DZ37" s="332"/>
      <c r="EA37" s="330"/>
      <c r="EB37" s="331"/>
      <c r="EC37" s="331"/>
      <c r="ED37" s="331"/>
      <c r="EE37" s="331"/>
      <c r="EF37" s="331"/>
      <c r="EG37" s="332"/>
      <c r="EH37" s="330"/>
      <c r="EI37" s="331"/>
      <c r="EJ37" s="331"/>
      <c r="EK37" s="331"/>
      <c r="EL37" s="331"/>
      <c r="EM37" s="331"/>
      <c r="EN37" s="332"/>
      <c r="EO37" s="330"/>
      <c r="EP37" s="331"/>
      <c r="EQ37" s="331"/>
      <c r="ER37" s="331"/>
      <c r="ES37" s="331"/>
      <c r="ET37" s="331"/>
      <c r="EU37" s="332"/>
      <c r="EV37" s="330"/>
      <c r="EW37" s="331"/>
      <c r="EX37" s="331"/>
      <c r="EY37" s="331"/>
      <c r="EZ37" s="331"/>
      <c r="FA37" s="331"/>
      <c r="FB37" s="332"/>
      <c r="FC37" s="330"/>
      <c r="FD37" s="331"/>
      <c r="FE37" s="331"/>
      <c r="FF37" s="331"/>
      <c r="FG37" s="331"/>
      <c r="FH37" s="331"/>
      <c r="FI37" s="333"/>
    </row>
    <row r="38" spans="1:165" s="6" customFormat="1" ht="36" customHeight="1">
      <c r="A38" s="335">
        <v>20</v>
      </c>
      <c r="B38" s="336"/>
      <c r="C38" s="336"/>
      <c r="D38" s="336"/>
      <c r="E38" s="337"/>
      <c r="F38" s="338" t="s">
        <v>221</v>
      </c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40"/>
      <c r="Z38" s="334"/>
      <c r="AA38" s="331"/>
      <c r="AB38" s="331"/>
      <c r="AC38" s="331"/>
      <c r="AD38" s="331"/>
      <c r="AE38" s="331"/>
      <c r="AF38" s="332"/>
      <c r="AG38" s="330"/>
      <c r="AH38" s="331"/>
      <c r="AI38" s="331"/>
      <c r="AJ38" s="331"/>
      <c r="AK38" s="331"/>
      <c r="AL38" s="331"/>
      <c r="AM38" s="332"/>
      <c r="AN38" s="330"/>
      <c r="AO38" s="331"/>
      <c r="AP38" s="331"/>
      <c r="AQ38" s="331"/>
      <c r="AR38" s="331"/>
      <c r="AS38" s="331"/>
      <c r="AT38" s="332"/>
      <c r="AU38" s="330">
        <v>17.664000000000001</v>
      </c>
      <c r="AV38" s="331"/>
      <c r="AW38" s="331"/>
      <c r="AX38" s="331"/>
      <c r="AY38" s="331"/>
      <c r="AZ38" s="331"/>
      <c r="BA38" s="332"/>
      <c r="BB38" s="330">
        <v>17.664000000000001</v>
      </c>
      <c r="BC38" s="331"/>
      <c r="BD38" s="331"/>
      <c r="BE38" s="331"/>
      <c r="BF38" s="331"/>
      <c r="BG38" s="331"/>
      <c r="BH38" s="332"/>
      <c r="BI38" s="330">
        <v>0</v>
      </c>
      <c r="BJ38" s="331"/>
      <c r="BK38" s="331"/>
      <c r="BL38" s="331"/>
      <c r="BM38" s="331"/>
      <c r="BN38" s="331"/>
      <c r="BO38" s="332"/>
      <c r="BP38" s="330"/>
      <c r="BQ38" s="331"/>
      <c r="BR38" s="331"/>
      <c r="BS38" s="331"/>
      <c r="BT38" s="331"/>
      <c r="BU38" s="331"/>
      <c r="BV38" s="332"/>
      <c r="BW38" s="330"/>
      <c r="BX38" s="331"/>
      <c r="BY38" s="331"/>
      <c r="BZ38" s="331"/>
      <c r="CA38" s="331"/>
      <c r="CB38" s="331"/>
      <c r="CC38" s="332"/>
      <c r="CD38" s="330"/>
      <c r="CE38" s="331"/>
      <c r="CF38" s="331"/>
      <c r="CG38" s="331"/>
      <c r="CH38" s="331"/>
      <c r="CI38" s="331"/>
      <c r="CJ38" s="332"/>
      <c r="CK38" s="330">
        <v>0</v>
      </c>
      <c r="CL38" s="331"/>
      <c r="CM38" s="331"/>
      <c r="CN38" s="331"/>
      <c r="CO38" s="331"/>
      <c r="CP38" s="331"/>
      <c r="CQ38" s="333"/>
      <c r="CR38" s="334"/>
      <c r="CS38" s="331"/>
      <c r="CT38" s="331"/>
      <c r="CU38" s="331"/>
      <c r="CV38" s="331"/>
      <c r="CW38" s="331"/>
      <c r="CX38" s="332"/>
      <c r="CY38" s="330"/>
      <c r="CZ38" s="331"/>
      <c r="DA38" s="331"/>
      <c r="DB38" s="331"/>
      <c r="DC38" s="331"/>
      <c r="DD38" s="331"/>
      <c r="DE38" s="332"/>
      <c r="DF38" s="330"/>
      <c r="DG38" s="331"/>
      <c r="DH38" s="331"/>
      <c r="DI38" s="331"/>
      <c r="DJ38" s="331"/>
      <c r="DK38" s="331"/>
      <c r="DL38" s="332"/>
      <c r="DM38" s="330"/>
      <c r="DN38" s="331"/>
      <c r="DO38" s="331"/>
      <c r="DP38" s="331"/>
      <c r="DQ38" s="331"/>
      <c r="DR38" s="331"/>
      <c r="DS38" s="332"/>
      <c r="DT38" s="330"/>
      <c r="DU38" s="331"/>
      <c r="DV38" s="331"/>
      <c r="DW38" s="331"/>
      <c r="DX38" s="331"/>
      <c r="DY38" s="331"/>
      <c r="DZ38" s="332"/>
      <c r="EA38" s="330"/>
      <c r="EB38" s="331"/>
      <c r="EC38" s="331"/>
      <c r="ED38" s="331"/>
      <c r="EE38" s="331"/>
      <c r="EF38" s="331"/>
      <c r="EG38" s="332"/>
      <c r="EH38" s="330"/>
      <c r="EI38" s="331"/>
      <c r="EJ38" s="331"/>
      <c r="EK38" s="331"/>
      <c r="EL38" s="331"/>
      <c r="EM38" s="331"/>
      <c r="EN38" s="332"/>
      <c r="EO38" s="330"/>
      <c r="EP38" s="331"/>
      <c r="EQ38" s="331"/>
      <c r="ER38" s="331"/>
      <c r="ES38" s="331"/>
      <c r="ET38" s="331"/>
      <c r="EU38" s="332"/>
      <c r="EV38" s="330"/>
      <c r="EW38" s="331"/>
      <c r="EX38" s="331"/>
      <c r="EY38" s="331"/>
      <c r="EZ38" s="331"/>
      <c r="FA38" s="331"/>
      <c r="FB38" s="332"/>
      <c r="FC38" s="330"/>
      <c r="FD38" s="331"/>
      <c r="FE38" s="331"/>
      <c r="FF38" s="331"/>
      <c r="FG38" s="331"/>
      <c r="FH38" s="331"/>
      <c r="FI38" s="333"/>
    </row>
    <row r="39" spans="1:165" s="6" customFormat="1" ht="35.25" customHeight="1">
      <c r="A39" s="335">
        <v>21</v>
      </c>
      <c r="B39" s="336"/>
      <c r="C39" s="336"/>
      <c r="D39" s="336"/>
      <c r="E39" s="337"/>
      <c r="F39" s="338" t="s">
        <v>222</v>
      </c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40"/>
      <c r="Z39" s="334"/>
      <c r="AA39" s="331"/>
      <c r="AB39" s="331"/>
      <c r="AC39" s="331"/>
      <c r="AD39" s="331"/>
      <c r="AE39" s="331"/>
      <c r="AF39" s="332"/>
      <c r="AG39" s="330"/>
      <c r="AH39" s="331"/>
      <c r="AI39" s="331"/>
      <c r="AJ39" s="331"/>
      <c r="AK39" s="331"/>
      <c r="AL39" s="331"/>
      <c r="AM39" s="332"/>
      <c r="AN39" s="330"/>
      <c r="AO39" s="331"/>
      <c r="AP39" s="331"/>
      <c r="AQ39" s="331"/>
      <c r="AR39" s="331"/>
      <c r="AS39" s="331"/>
      <c r="AT39" s="332"/>
      <c r="AU39" s="330">
        <v>14.32</v>
      </c>
      <c r="AV39" s="331"/>
      <c r="AW39" s="331"/>
      <c r="AX39" s="331"/>
      <c r="AY39" s="331"/>
      <c r="AZ39" s="331"/>
      <c r="BA39" s="332"/>
      <c r="BB39" s="330">
        <v>14.32</v>
      </c>
      <c r="BC39" s="331"/>
      <c r="BD39" s="331"/>
      <c r="BE39" s="331"/>
      <c r="BF39" s="331"/>
      <c r="BG39" s="331"/>
      <c r="BH39" s="332"/>
      <c r="BI39" s="330">
        <v>0</v>
      </c>
      <c r="BJ39" s="331"/>
      <c r="BK39" s="331"/>
      <c r="BL39" s="331"/>
      <c r="BM39" s="331"/>
      <c r="BN39" s="331"/>
      <c r="BO39" s="332"/>
      <c r="BP39" s="330"/>
      <c r="BQ39" s="331"/>
      <c r="BR39" s="331"/>
      <c r="BS39" s="331"/>
      <c r="BT39" s="331"/>
      <c r="BU39" s="331"/>
      <c r="BV39" s="332"/>
      <c r="BW39" s="330"/>
      <c r="BX39" s="331"/>
      <c r="BY39" s="331"/>
      <c r="BZ39" s="331"/>
      <c r="CA39" s="331"/>
      <c r="CB39" s="331"/>
      <c r="CC39" s="332"/>
      <c r="CD39" s="330"/>
      <c r="CE39" s="331"/>
      <c r="CF39" s="331"/>
      <c r="CG39" s="331"/>
      <c r="CH39" s="331"/>
      <c r="CI39" s="331"/>
      <c r="CJ39" s="332"/>
      <c r="CK39" s="330">
        <v>0</v>
      </c>
      <c r="CL39" s="331"/>
      <c r="CM39" s="331"/>
      <c r="CN39" s="331"/>
      <c r="CO39" s="331"/>
      <c r="CP39" s="331"/>
      <c r="CQ39" s="333"/>
      <c r="CR39" s="334"/>
      <c r="CS39" s="331"/>
      <c r="CT39" s="331"/>
      <c r="CU39" s="331"/>
      <c r="CV39" s="331"/>
      <c r="CW39" s="331"/>
      <c r="CX39" s="332"/>
      <c r="CY39" s="330"/>
      <c r="CZ39" s="331"/>
      <c r="DA39" s="331"/>
      <c r="DB39" s="331"/>
      <c r="DC39" s="331"/>
      <c r="DD39" s="331"/>
      <c r="DE39" s="332"/>
      <c r="DF39" s="330"/>
      <c r="DG39" s="331"/>
      <c r="DH39" s="331"/>
      <c r="DI39" s="331"/>
      <c r="DJ39" s="331"/>
      <c r="DK39" s="331"/>
      <c r="DL39" s="332"/>
      <c r="DM39" s="330"/>
      <c r="DN39" s="331"/>
      <c r="DO39" s="331"/>
      <c r="DP39" s="331"/>
      <c r="DQ39" s="331"/>
      <c r="DR39" s="331"/>
      <c r="DS39" s="332"/>
      <c r="DT39" s="330"/>
      <c r="DU39" s="331"/>
      <c r="DV39" s="331"/>
      <c r="DW39" s="331"/>
      <c r="DX39" s="331"/>
      <c r="DY39" s="331"/>
      <c r="DZ39" s="332"/>
      <c r="EA39" s="330"/>
      <c r="EB39" s="331"/>
      <c r="EC39" s="331"/>
      <c r="ED39" s="331"/>
      <c r="EE39" s="331"/>
      <c r="EF39" s="331"/>
      <c r="EG39" s="332"/>
      <c r="EH39" s="330"/>
      <c r="EI39" s="331"/>
      <c r="EJ39" s="331"/>
      <c r="EK39" s="331"/>
      <c r="EL39" s="331"/>
      <c r="EM39" s="331"/>
      <c r="EN39" s="332"/>
      <c r="EO39" s="330"/>
      <c r="EP39" s="331"/>
      <c r="EQ39" s="331"/>
      <c r="ER39" s="331"/>
      <c r="ES39" s="331"/>
      <c r="ET39" s="331"/>
      <c r="EU39" s="332"/>
      <c r="EV39" s="330"/>
      <c r="EW39" s="331"/>
      <c r="EX39" s="331"/>
      <c r="EY39" s="331"/>
      <c r="EZ39" s="331"/>
      <c r="FA39" s="331"/>
      <c r="FB39" s="332"/>
      <c r="FC39" s="330"/>
      <c r="FD39" s="331"/>
      <c r="FE39" s="331"/>
      <c r="FF39" s="331"/>
      <c r="FG39" s="331"/>
      <c r="FH39" s="331"/>
      <c r="FI39" s="333"/>
    </row>
    <row r="40" spans="1:165" s="6" customFormat="1" ht="33.75" customHeight="1">
      <c r="A40" s="335">
        <v>22</v>
      </c>
      <c r="B40" s="336"/>
      <c r="C40" s="336"/>
      <c r="D40" s="336"/>
      <c r="E40" s="337"/>
      <c r="F40" s="338" t="s">
        <v>223</v>
      </c>
      <c r="G40" s="339"/>
      <c r="H40" s="339"/>
      <c r="I40" s="339"/>
      <c r="J40" s="339"/>
      <c r="K40" s="339"/>
      <c r="L40" s="339"/>
      <c r="M40" s="339"/>
      <c r="N40" s="339"/>
      <c r="O40" s="339"/>
      <c r="P40" s="339"/>
      <c r="Q40" s="339"/>
      <c r="R40" s="339"/>
      <c r="S40" s="339"/>
      <c r="T40" s="339"/>
      <c r="U40" s="339"/>
      <c r="V40" s="339"/>
      <c r="W40" s="339"/>
      <c r="X40" s="339"/>
      <c r="Y40" s="340"/>
      <c r="Z40" s="334"/>
      <c r="AA40" s="331"/>
      <c r="AB40" s="331"/>
      <c r="AC40" s="331"/>
      <c r="AD40" s="331"/>
      <c r="AE40" s="331"/>
      <c r="AF40" s="332"/>
      <c r="AG40" s="330"/>
      <c r="AH40" s="331"/>
      <c r="AI40" s="331"/>
      <c r="AJ40" s="331"/>
      <c r="AK40" s="331"/>
      <c r="AL40" s="331"/>
      <c r="AM40" s="332"/>
      <c r="AN40" s="330"/>
      <c r="AO40" s="331"/>
      <c r="AP40" s="331"/>
      <c r="AQ40" s="331"/>
      <c r="AR40" s="331"/>
      <c r="AS40" s="331"/>
      <c r="AT40" s="332"/>
      <c r="AU40" s="330">
        <v>10.84</v>
      </c>
      <c r="AV40" s="331"/>
      <c r="AW40" s="331"/>
      <c r="AX40" s="331"/>
      <c r="AY40" s="331"/>
      <c r="AZ40" s="331"/>
      <c r="BA40" s="332"/>
      <c r="BB40" s="330">
        <v>10.84</v>
      </c>
      <c r="BC40" s="331"/>
      <c r="BD40" s="331"/>
      <c r="BE40" s="331"/>
      <c r="BF40" s="331"/>
      <c r="BG40" s="331"/>
      <c r="BH40" s="332"/>
      <c r="BI40" s="330">
        <v>0</v>
      </c>
      <c r="BJ40" s="331"/>
      <c r="BK40" s="331"/>
      <c r="BL40" s="331"/>
      <c r="BM40" s="331"/>
      <c r="BN40" s="331"/>
      <c r="BO40" s="332"/>
      <c r="BP40" s="330"/>
      <c r="BQ40" s="331"/>
      <c r="BR40" s="331"/>
      <c r="BS40" s="331"/>
      <c r="BT40" s="331"/>
      <c r="BU40" s="331"/>
      <c r="BV40" s="332"/>
      <c r="BW40" s="330"/>
      <c r="BX40" s="331"/>
      <c r="BY40" s="331"/>
      <c r="BZ40" s="331"/>
      <c r="CA40" s="331"/>
      <c r="CB40" s="331"/>
      <c r="CC40" s="332"/>
      <c r="CD40" s="330"/>
      <c r="CE40" s="331"/>
      <c r="CF40" s="331"/>
      <c r="CG40" s="331"/>
      <c r="CH40" s="331"/>
      <c r="CI40" s="331"/>
      <c r="CJ40" s="332"/>
      <c r="CK40" s="330">
        <v>0</v>
      </c>
      <c r="CL40" s="331"/>
      <c r="CM40" s="331"/>
      <c r="CN40" s="331"/>
      <c r="CO40" s="331"/>
      <c r="CP40" s="331"/>
      <c r="CQ40" s="333"/>
      <c r="CR40" s="334"/>
      <c r="CS40" s="331"/>
      <c r="CT40" s="331"/>
      <c r="CU40" s="331"/>
      <c r="CV40" s="331"/>
      <c r="CW40" s="331"/>
      <c r="CX40" s="332"/>
      <c r="CY40" s="330"/>
      <c r="CZ40" s="331"/>
      <c r="DA40" s="331"/>
      <c r="DB40" s="331"/>
      <c r="DC40" s="331"/>
      <c r="DD40" s="331"/>
      <c r="DE40" s="332"/>
      <c r="DF40" s="330"/>
      <c r="DG40" s="331"/>
      <c r="DH40" s="331"/>
      <c r="DI40" s="331"/>
      <c r="DJ40" s="331"/>
      <c r="DK40" s="331"/>
      <c r="DL40" s="332"/>
      <c r="DM40" s="330"/>
      <c r="DN40" s="331"/>
      <c r="DO40" s="331"/>
      <c r="DP40" s="331"/>
      <c r="DQ40" s="331"/>
      <c r="DR40" s="331"/>
      <c r="DS40" s="332"/>
      <c r="DT40" s="330"/>
      <c r="DU40" s="331"/>
      <c r="DV40" s="331"/>
      <c r="DW40" s="331"/>
      <c r="DX40" s="331"/>
      <c r="DY40" s="331"/>
      <c r="DZ40" s="332"/>
      <c r="EA40" s="330"/>
      <c r="EB40" s="331"/>
      <c r="EC40" s="331"/>
      <c r="ED40" s="331"/>
      <c r="EE40" s="331"/>
      <c r="EF40" s="331"/>
      <c r="EG40" s="332"/>
      <c r="EH40" s="330"/>
      <c r="EI40" s="331"/>
      <c r="EJ40" s="331"/>
      <c r="EK40" s="331"/>
      <c r="EL40" s="331"/>
      <c r="EM40" s="331"/>
      <c r="EN40" s="332"/>
      <c r="EO40" s="330"/>
      <c r="EP40" s="331"/>
      <c r="EQ40" s="331"/>
      <c r="ER40" s="331"/>
      <c r="ES40" s="331"/>
      <c r="ET40" s="331"/>
      <c r="EU40" s="332"/>
      <c r="EV40" s="330"/>
      <c r="EW40" s="331"/>
      <c r="EX40" s="331"/>
      <c r="EY40" s="331"/>
      <c r="EZ40" s="331"/>
      <c r="FA40" s="331"/>
      <c r="FB40" s="332"/>
      <c r="FC40" s="330"/>
      <c r="FD40" s="331"/>
      <c r="FE40" s="331"/>
      <c r="FF40" s="331"/>
      <c r="FG40" s="331"/>
      <c r="FH40" s="331"/>
      <c r="FI40" s="333"/>
    </row>
    <row r="41" spans="1:165" s="6" customFormat="1" ht="28.5" customHeight="1">
      <c r="A41" s="335">
        <v>23</v>
      </c>
      <c r="B41" s="336"/>
      <c r="C41" s="336"/>
      <c r="D41" s="336"/>
      <c r="E41" s="337"/>
      <c r="F41" s="338" t="s">
        <v>224</v>
      </c>
      <c r="G41" s="339"/>
      <c r="H41" s="339"/>
      <c r="I41" s="339"/>
      <c r="J41" s="339"/>
      <c r="K41" s="339"/>
      <c r="L41" s="339"/>
      <c r="M41" s="339"/>
      <c r="N41" s="339"/>
      <c r="O41" s="339"/>
      <c r="P41" s="339"/>
      <c r="Q41" s="339"/>
      <c r="R41" s="339"/>
      <c r="S41" s="339"/>
      <c r="T41" s="339"/>
      <c r="U41" s="339"/>
      <c r="V41" s="339"/>
      <c r="W41" s="339"/>
      <c r="X41" s="339"/>
      <c r="Y41" s="340"/>
      <c r="Z41" s="334"/>
      <c r="AA41" s="331"/>
      <c r="AB41" s="331"/>
      <c r="AC41" s="331"/>
      <c r="AD41" s="331"/>
      <c r="AE41" s="331"/>
      <c r="AF41" s="332"/>
      <c r="AG41" s="330"/>
      <c r="AH41" s="331"/>
      <c r="AI41" s="331"/>
      <c r="AJ41" s="331"/>
      <c r="AK41" s="331"/>
      <c r="AL41" s="331"/>
      <c r="AM41" s="332"/>
      <c r="AN41" s="330"/>
      <c r="AO41" s="331"/>
      <c r="AP41" s="331"/>
      <c r="AQ41" s="331"/>
      <c r="AR41" s="331"/>
      <c r="AS41" s="331"/>
      <c r="AT41" s="332"/>
      <c r="AU41" s="330">
        <v>9.6</v>
      </c>
      <c r="AV41" s="331"/>
      <c r="AW41" s="331"/>
      <c r="AX41" s="331"/>
      <c r="AY41" s="331"/>
      <c r="AZ41" s="331"/>
      <c r="BA41" s="332"/>
      <c r="BB41" s="330">
        <v>9.6</v>
      </c>
      <c r="BC41" s="331"/>
      <c r="BD41" s="331"/>
      <c r="BE41" s="331"/>
      <c r="BF41" s="331"/>
      <c r="BG41" s="331"/>
      <c r="BH41" s="332"/>
      <c r="BI41" s="330">
        <v>0</v>
      </c>
      <c r="BJ41" s="331"/>
      <c r="BK41" s="331"/>
      <c r="BL41" s="331"/>
      <c r="BM41" s="331"/>
      <c r="BN41" s="331"/>
      <c r="BO41" s="332"/>
      <c r="BP41" s="330"/>
      <c r="BQ41" s="331"/>
      <c r="BR41" s="331"/>
      <c r="BS41" s="331"/>
      <c r="BT41" s="331"/>
      <c r="BU41" s="331"/>
      <c r="BV41" s="332"/>
      <c r="BW41" s="330"/>
      <c r="BX41" s="331"/>
      <c r="BY41" s="331"/>
      <c r="BZ41" s="331"/>
      <c r="CA41" s="331"/>
      <c r="CB41" s="331"/>
      <c r="CC41" s="332"/>
      <c r="CD41" s="330"/>
      <c r="CE41" s="331"/>
      <c r="CF41" s="331"/>
      <c r="CG41" s="331"/>
      <c r="CH41" s="331"/>
      <c r="CI41" s="331"/>
      <c r="CJ41" s="332"/>
      <c r="CK41" s="330">
        <v>0</v>
      </c>
      <c r="CL41" s="331"/>
      <c r="CM41" s="331"/>
      <c r="CN41" s="331"/>
      <c r="CO41" s="331"/>
      <c r="CP41" s="331"/>
      <c r="CQ41" s="333"/>
      <c r="CR41" s="334"/>
      <c r="CS41" s="331"/>
      <c r="CT41" s="331"/>
      <c r="CU41" s="331"/>
      <c r="CV41" s="331"/>
      <c r="CW41" s="331"/>
      <c r="CX41" s="332"/>
      <c r="CY41" s="330"/>
      <c r="CZ41" s="331"/>
      <c r="DA41" s="331"/>
      <c r="DB41" s="331"/>
      <c r="DC41" s="331"/>
      <c r="DD41" s="331"/>
      <c r="DE41" s="332"/>
      <c r="DF41" s="330"/>
      <c r="DG41" s="331"/>
      <c r="DH41" s="331"/>
      <c r="DI41" s="331"/>
      <c r="DJ41" s="331"/>
      <c r="DK41" s="331"/>
      <c r="DL41" s="332"/>
      <c r="DM41" s="330"/>
      <c r="DN41" s="331"/>
      <c r="DO41" s="331"/>
      <c r="DP41" s="331"/>
      <c r="DQ41" s="331"/>
      <c r="DR41" s="331"/>
      <c r="DS41" s="332"/>
      <c r="DT41" s="330"/>
      <c r="DU41" s="331"/>
      <c r="DV41" s="331"/>
      <c r="DW41" s="331"/>
      <c r="DX41" s="331"/>
      <c r="DY41" s="331"/>
      <c r="DZ41" s="332"/>
      <c r="EA41" s="330"/>
      <c r="EB41" s="331"/>
      <c r="EC41" s="331"/>
      <c r="ED41" s="331"/>
      <c r="EE41" s="331"/>
      <c r="EF41" s="331"/>
      <c r="EG41" s="332"/>
      <c r="EH41" s="330"/>
      <c r="EI41" s="331"/>
      <c r="EJ41" s="331"/>
      <c r="EK41" s="331"/>
      <c r="EL41" s="331"/>
      <c r="EM41" s="331"/>
      <c r="EN41" s="332"/>
      <c r="EO41" s="330"/>
      <c r="EP41" s="331"/>
      <c r="EQ41" s="331"/>
      <c r="ER41" s="331"/>
      <c r="ES41" s="331"/>
      <c r="ET41" s="331"/>
      <c r="EU41" s="332"/>
      <c r="EV41" s="330"/>
      <c r="EW41" s="331"/>
      <c r="EX41" s="331"/>
      <c r="EY41" s="331"/>
      <c r="EZ41" s="331"/>
      <c r="FA41" s="331"/>
      <c r="FB41" s="332"/>
      <c r="FC41" s="330"/>
      <c r="FD41" s="331"/>
      <c r="FE41" s="331"/>
      <c r="FF41" s="331"/>
      <c r="FG41" s="331"/>
      <c r="FH41" s="331"/>
      <c r="FI41" s="333"/>
    </row>
    <row r="42" spans="1:165" s="6" customFormat="1" ht="68.25" customHeight="1">
      <c r="A42" s="335">
        <v>24</v>
      </c>
      <c r="B42" s="336"/>
      <c r="C42" s="336"/>
      <c r="D42" s="336"/>
      <c r="E42" s="337"/>
      <c r="F42" s="338" t="s">
        <v>225</v>
      </c>
      <c r="G42" s="339"/>
      <c r="H42" s="339"/>
      <c r="I42" s="339"/>
      <c r="J42" s="339"/>
      <c r="K42" s="339"/>
      <c r="L42" s="339"/>
      <c r="M42" s="339"/>
      <c r="N42" s="339"/>
      <c r="O42" s="339"/>
      <c r="P42" s="339"/>
      <c r="Q42" s="339"/>
      <c r="R42" s="339"/>
      <c r="S42" s="339"/>
      <c r="T42" s="339"/>
      <c r="U42" s="339"/>
      <c r="V42" s="339"/>
      <c r="W42" s="339"/>
      <c r="X42" s="339"/>
      <c r="Y42" s="340"/>
      <c r="Z42" s="334"/>
      <c r="AA42" s="331"/>
      <c r="AB42" s="331"/>
      <c r="AC42" s="331"/>
      <c r="AD42" s="331"/>
      <c r="AE42" s="331"/>
      <c r="AF42" s="332"/>
      <c r="AG42" s="330"/>
      <c r="AH42" s="331"/>
      <c r="AI42" s="331"/>
      <c r="AJ42" s="331"/>
      <c r="AK42" s="331"/>
      <c r="AL42" s="331"/>
      <c r="AM42" s="332"/>
      <c r="AN42" s="330"/>
      <c r="AO42" s="331"/>
      <c r="AP42" s="331"/>
      <c r="AQ42" s="331"/>
      <c r="AR42" s="331"/>
      <c r="AS42" s="331"/>
      <c r="AT42" s="332"/>
      <c r="AU42" s="330">
        <v>18.587</v>
      </c>
      <c r="AV42" s="331"/>
      <c r="AW42" s="331"/>
      <c r="AX42" s="331"/>
      <c r="AY42" s="331"/>
      <c r="AZ42" s="331"/>
      <c r="BA42" s="332"/>
      <c r="BB42" s="330">
        <v>18.587</v>
      </c>
      <c r="BC42" s="331"/>
      <c r="BD42" s="331"/>
      <c r="BE42" s="331"/>
      <c r="BF42" s="331"/>
      <c r="BG42" s="331"/>
      <c r="BH42" s="332"/>
      <c r="BI42" s="330">
        <v>0</v>
      </c>
      <c r="BJ42" s="331"/>
      <c r="BK42" s="331"/>
      <c r="BL42" s="331"/>
      <c r="BM42" s="331"/>
      <c r="BN42" s="331"/>
      <c r="BO42" s="332"/>
      <c r="BP42" s="330"/>
      <c r="BQ42" s="331"/>
      <c r="BR42" s="331"/>
      <c r="BS42" s="331"/>
      <c r="BT42" s="331"/>
      <c r="BU42" s="331"/>
      <c r="BV42" s="332"/>
      <c r="BW42" s="330"/>
      <c r="BX42" s="331"/>
      <c r="BY42" s="331"/>
      <c r="BZ42" s="331"/>
      <c r="CA42" s="331"/>
      <c r="CB42" s="331"/>
      <c r="CC42" s="332"/>
      <c r="CD42" s="330"/>
      <c r="CE42" s="331"/>
      <c r="CF42" s="331"/>
      <c r="CG42" s="331"/>
      <c r="CH42" s="331"/>
      <c r="CI42" s="331"/>
      <c r="CJ42" s="332"/>
      <c r="CK42" s="330">
        <v>0</v>
      </c>
      <c r="CL42" s="331"/>
      <c r="CM42" s="331"/>
      <c r="CN42" s="331"/>
      <c r="CO42" s="331"/>
      <c r="CP42" s="331"/>
      <c r="CQ42" s="333"/>
      <c r="CR42" s="334"/>
      <c r="CS42" s="331"/>
      <c r="CT42" s="331"/>
      <c r="CU42" s="331"/>
      <c r="CV42" s="331"/>
      <c r="CW42" s="331"/>
      <c r="CX42" s="332"/>
      <c r="CY42" s="330"/>
      <c r="CZ42" s="331"/>
      <c r="DA42" s="331"/>
      <c r="DB42" s="331"/>
      <c r="DC42" s="331"/>
      <c r="DD42" s="331"/>
      <c r="DE42" s="332"/>
      <c r="DF42" s="330"/>
      <c r="DG42" s="331"/>
      <c r="DH42" s="331"/>
      <c r="DI42" s="331"/>
      <c r="DJ42" s="331"/>
      <c r="DK42" s="331"/>
      <c r="DL42" s="332"/>
      <c r="DM42" s="330"/>
      <c r="DN42" s="331"/>
      <c r="DO42" s="331"/>
      <c r="DP42" s="331"/>
      <c r="DQ42" s="331"/>
      <c r="DR42" s="331"/>
      <c r="DS42" s="332"/>
      <c r="DT42" s="330"/>
      <c r="DU42" s="331"/>
      <c r="DV42" s="331"/>
      <c r="DW42" s="331"/>
      <c r="DX42" s="331"/>
      <c r="DY42" s="331"/>
      <c r="DZ42" s="332"/>
      <c r="EA42" s="330"/>
      <c r="EB42" s="331"/>
      <c r="EC42" s="331"/>
      <c r="ED42" s="331"/>
      <c r="EE42" s="331"/>
      <c r="EF42" s="331"/>
      <c r="EG42" s="332"/>
      <c r="EH42" s="330"/>
      <c r="EI42" s="331"/>
      <c r="EJ42" s="331"/>
      <c r="EK42" s="331"/>
      <c r="EL42" s="331"/>
      <c r="EM42" s="331"/>
      <c r="EN42" s="332"/>
      <c r="EO42" s="330"/>
      <c r="EP42" s="331"/>
      <c r="EQ42" s="331"/>
      <c r="ER42" s="331"/>
      <c r="ES42" s="331"/>
      <c r="ET42" s="331"/>
      <c r="EU42" s="332"/>
      <c r="EV42" s="330"/>
      <c r="EW42" s="331"/>
      <c r="EX42" s="331"/>
      <c r="EY42" s="331"/>
      <c r="EZ42" s="331"/>
      <c r="FA42" s="331"/>
      <c r="FB42" s="332"/>
      <c r="FC42" s="330"/>
      <c r="FD42" s="331"/>
      <c r="FE42" s="331"/>
      <c r="FF42" s="331"/>
      <c r="FG42" s="331"/>
      <c r="FH42" s="331"/>
      <c r="FI42" s="333"/>
    </row>
    <row r="43" spans="1:165" s="6" customFormat="1" ht="39.75" customHeight="1">
      <c r="A43" s="335">
        <v>25</v>
      </c>
      <c r="B43" s="336"/>
      <c r="C43" s="336"/>
      <c r="D43" s="336"/>
      <c r="E43" s="337"/>
      <c r="F43" s="338" t="s">
        <v>226</v>
      </c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39"/>
      <c r="U43" s="339"/>
      <c r="V43" s="339"/>
      <c r="W43" s="339"/>
      <c r="X43" s="339"/>
      <c r="Y43" s="340"/>
      <c r="Z43" s="334"/>
      <c r="AA43" s="331"/>
      <c r="AB43" s="331"/>
      <c r="AC43" s="331"/>
      <c r="AD43" s="331"/>
      <c r="AE43" s="331"/>
      <c r="AF43" s="332"/>
      <c r="AG43" s="330"/>
      <c r="AH43" s="331"/>
      <c r="AI43" s="331"/>
      <c r="AJ43" s="331"/>
      <c r="AK43" s="331"/>
      <c r="AL43" s="331"/>
      <c r="AM43" s="332"/>
      <c r="AN43" s="330"/>
      <c r="AO43" s="331"/>
      <c r="AP43" s="331"/>
      <c r="AQ43" s="331"/>
      <c r="AR43" s="331"/>
      <c r="AS43" s="331"/>
      <c r="AT43" s="332"/>
      <c r="AU43" s="330">
        <v>11.951000000000001</v>
      </c>
      <c r="AV43" s="331"/>
      <c r="AW43" s="331"/>
      <c r="AX43" s="331"/>
      <c r="AY43" s="331"/>
      <c r="AZ43" s="331"/>
      <c r="BA43" s="332"/>
      <c r="BB43" s="330">
        <v>11.951000000000001</v>
      </c>
      <c r="BC43" s="331"/>
      <c r="BD43" s="331"/>
      <c r="BE43" s="331"/>
      <c r="BF43" s="331"/>
      <c r="BG43" s="331"/>
      <c r="BH43" s="332"/>
      <c r="BI43" s="330">
        <v>0</v>
      </c>
      <c r="BJ43" s="331"/>
      <c r="BK43" s="331"/>
      <c r="BL43" s="331"/>
      <c r="BM43" s="331"/>
      <c r="BN43" s="331"/>
      <c r="BO43" s="332"/>
      <c r="BP43" s="330"/>
      <c r="BQ43" s="331"/>
      <c r="BR43" s="331"/>
      <c r="BS43" s="331"/>
      <c r="BT43" s="331"/>
      <c r="BU43" s="331"/>
      <c r="BV43" s="332"/>
      <c r="BW43" s="330"/>
      <c r="BX43" s="331"/>
      <c r="BY43" s="331"/>
      <c r="BZ43" s="331"/>
      <c r="CA43" s="331"/>
      <c r="CB43" s="331"/>
      <c r="CC43" s="332"/>
      <c r="CD43" s="330"/>
      <c r="CE43" s="331"/>
      <c r="CF43" s="331"/>
      <c r="CG43" s="331"/>
      <c r="CH43" s="331"/>
      <c r="CI43" s="331"/>
      <c r="CJ43" s="332"/>
      <c r="CK43" s="330">
        <v>0</v>
      </c>
      <c r="CL43" s="331"/>
      <c r="CM43" s="331"/>
      <c r="CN43" s="331"/>
      <c r="CO43" s="331"/>
      <c r="CP43" s="331"/>
      <c r="CQ43" s="333"/>
      <c r="CR43" s="334"/>
      <c r="CS43" s="331"/>
      <c r="CT43" s="331"/>
      <c r="CU43" s="331"/>
      <c r="CV43" s="331"/>
      <c r="CW43" s="331"/>
      <c r="CX43" s="332"/>
      <c r="CY43" s="330"/>
      <c r="CZ43" s="331"/>
      <c r="DA43" s="331"/>
      <c r="DB43" s="331"/>
      <c r="DC43" s="331"/>
      <c r="DD43" s="331"/>
      <c r="DE43" s="332"/>
      <c r="DF43" s="330"/>
      <c r="DG43" s="331"/>
      <c r="DH43" s="331"/>
      <c r="DI43" s="331"/>
      <c r="DJ43" s="331"/>
      <c r="DK43" s="331"/>
      <c r="DL43" s="332"/>
      <c r="DM43" s="330"/>
      <c r="DN43" s="331"/>
      <c r="DO43" s="331"/>
      <c r="DP43" s="331"/>
      <c r="DQ43" s="331"/>
      <c r="DR43" s="331"/>
      <c r="DS43" s="332"/>
      <c r="DT43" s="330"/>
      <c r="DU43" s="331"/>
      <c r="DV43" s="331"/>
      <c r="DW43" s="331"/>
      <c r="DX43" s="331"/>
      <c r="DY43" s="331"/>
      <c r="DZ43" s="332"/>
      <c r="EA43" s="330"/>
      <c r="EB43" s="331"/>
      <c r="EC43" s="331"/>
      <c r="ED43" s="331"/>
      <c r="EE43" s="331"/>
      <c r="EF43" s="331"/>
      <c r="EG43" s="332"/>
      <c r="EH43" s="330"/>
      <c r="EI43" s="331"/>
      <c r="EJ43" s="331"/>
      <c r="EK43" s="331"/>
      <c r="EL43" s="331"/>
      <c r="EM43" s="331"/>
      <c r="EN43" s="332"/>
      <c r="EO43" s="330"/>
      <c r="EP43" s="331"/>
      <c r="EQ43" s="331"/>
      <c r="ER43" s="331"/>
      <c r="ES43" s="331"/>
      <c r="ET43" s="331"/>
      <c r="EU43" s="332"/>
      <c r="EV43" s="330"/>
      <c r="EW43" s="331"/>
      <c r="EX43" s="331"/>
      <c r="EY43" s="331"/>
      <c r="EZ43" s="331"/>
      <c r="FA43" s="331"/>
      <c r="FB43" s="332"/>
      <c r="FC43" s="330"/>
      <c r="FD43" s="331"/>
      <c r="FE43" s="331"/>
      <c r="FF43" s="331"/>
      <c r="FG43" s="331"/>
      <c r="FH43" s="331"/>
      <c r="FI43" s="333"/>
    </row>
    <row r="44" spans="1:165" s="6" customFormat="1" ht="69.75" customHeight="1">
      <c r="A44" s="335">
        <v>26</v>
      </c>
      <c r="B44" s="336"/>
      <c r="C44" s="336"/>
      <c r="D44" s="336"/>
      <c r="E44" s="337"/>
      <c r="F44" s="338" t="s">
        <v>227</v>
      </c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39"/>
      <c r="W44" s="339"/>
      <c r="X44" s="339"/>
      <c r="Y44" s="340"/>
      <c r="Z44" s="334"/>
      <c r="AA44" s="331"/>
      <c r="AB44" s="331"/>
      <c r="AC44" s="331"/>
      <c r="AD44" s="331"/>
      <c r="AE44" s="331"/>
      <c r="AF44" s="332"/>
      <c r="AG44" s="330"/>
      <c r="AH44" s="331"/>
      <c r="AI44" s="331"/>
      <c r="AJ44" s="331"/>
      <c r="AK44" s="331"/>
      <c r="AL44" s="331"/>
      <c r="AM44" s="332"/>
      <c r="AN44" s="330"/>
      <c r="AO44" s="331"/>
      <c r="AP44" s="331"/>
      <c r="AQ44" s="331"/>
      <c r="AR44" s="331"/>
      <c r="AS44" s="331"/>
      <c r="AT44" s="332"/>
      <c r="AU44" s="330">
        <v>0</v>
      </c>
      <c r="AV44" s="331"/>
      <c r="AW44" s="331"/>
      <c r="AX44" s="331"/>
      <c r="AY44" s="331"/>
      <c r="AZ44" s="331"/>
      <c r="BA44" s="332"/>
      <c r="BB44" s="330">
        <v>0</v>
      </c>
      <c r="BC44" s="331"/>
      <c r="BD44" s="331"/>
      <c r="BE44" s="331"/>
      <c r="BF44" s="331"/>
      <c r="BG44" s="331"/>
      <c r="BH44" s="332"/>
      <c r="BI44" s="330">
        <v>0</v>
      </c>
      <c r="BJ44" s="331"/>
      <c r="BK44" s="331"/>
      <c r="BL44" s="331"/>
      <c r="BM44" s="331"/>
      <c r="BN44" s="331"/>
      <c r="BO44" s="332"/>
      <c r="BP44" s="330"/>
      <c r="BQ44" s="331"/>
      <c r="BR44" s="331"/>
      <c r="BS44" s="331"/>
      <c r="BT44" s="331"/>
      <c r="BU44" s="331"/>
      <c r="BV44" s="332"/>
      <c r="BW44" s="330"/>
      <c r="BX44" s="331"/>
      <c r="BY44" s="331"/>
      <c r="BZ44" s="331"/>
      <c r="CA44" s="331"/>
      <c r="CB44" s="331"/>
      <c r="CC44" s="332"/>
      <c r="CD44" s="330"/>
      <c r="CE44" s="331"/>
      <c r="CF44" s="331"/>
      <c r="CG44" s="331"/>
      <c r="CH44" s="331"/>
      <c r="CI44" s="331"/>
      <c r="CJ44" s="332"/>
      <c r="CK44" s="330">
        <v>0</v>
      </c>
      <c r="CL44" s="331"/>
      <c r="CM44" s="331"/>
      <c r="CN44" s="331"/>
      <c r="CO44" s="331"/>
      <c r="CP44" s="331"/>
      <c r="CQ44" s="333"/>
      <c r="CR44" s="334"/>
      <c r="CS44" s="331"/>
      <c r="CT44" s="331"/>
      <c r="CU44" s="331"/>
      <c r="CV44" s="331"/>
      <c r="CW44" s="331"/>
      <c r="CX44" s="332"/>
      <c r="CY44" s="330"/>
      <c r="CZ44" s="331"/>
      <c r="DA44" s="331"/>
      <c r="DB44" s="331"/>
      <c r="DC44" s="331"/>
      <c r="DD44" s="331"/>
      <c r="DE44" s="332"/>
      <c r="DF44" s="330"/>
      <c r="DG44" s="331"/>
      <c r="DH44" s="331"/>
      <c r="DI44" s="331"/>
      <c r="DJ44" s="331"/>
      <c r="DK44" s="331"/>
      <c r="DL44" s="332"/>
      <c r="DM44" s="330"/>
      <c r="DN44" s="331"/>
      <c r="DO44" s="331"/>
      <c r="DP44" s="331"/>
      <c r="DQ44" s="331"/>
      <c r="DR44" s="331"/>
      <c r="DS44" s="332"/>
      <c r="DT44" s="330"/>
      <c r="DU44" s="331"/>
      <c r="DV44" s="331"/>
      <c r="DW44" s="331"/>
      <c r="DX44" s="331"/>
      <c r="DY44" s="331"/>
      <c r="DZ44" s="332"/>
      <c r="EA44" s="330"/>
      <c r="EB44" s="331"/>
      <c r="EC44" s="331"/>
      <c r="ED44" s="331"/>
      <c r="EE44" s="331"/>
      <c r="EF44" s="331"/>
      <c r="EG44" s="332"/>
      <c r="EH44" s="330"/>
      <c r="EI44" s="331"/>
      <c r="EJ44" s="331"/>
      <c r="EK44" s="331"/>
      <c r="EL44" s="331"/>
      <c r="EM44" s="331"/>
      <c r="EN44" s="332"/>
      <c r="EO44" s="330"/>
      <c r="EP44" s="331"/>
      <c r="EQ44" s="331"/>
      <c r="ER44" s="331"/>
      <c r="ES44" s="331"/>
      <c r="ET44" s="331"/>
      <c r="EU44" s="332"/>
      <c r="EV44" s="330"/>
      <c r="EW44" s="331"/>
      <c r="EX44" s="331"/>
      <c r="EY44" s="331"/>
      <c r="EZ44" s="331"/>
      <c r="FA44" s="331"/>
      <c r="FB44" s="332"/>
      <c r="FC44" s="330"/>
      <c r="FD44" s="331"/>
      <c r="FE44" s="331"/>
      <c r="FF44" s="331"/>
      <c r="FG44" s="331"/>
      <c r="FH44" s="331"/>
      <c r="FI44" s="333"/>
    </row>
    <row r="45" spans="1:165" s="6" customFormat="1" ht="27" customHeight="1" thickBot="1">
      <c r="A45" s="324" t="s">
        <v>249</v>
      </c>
      <c r="B45" s="325"/>
      <c r="C45" s="325"/>
      <c r="D45" s="325"/>
      <c r="E45" s="326"/>
      <c r="F45" s="327" t="s">
        <v>228</v>
      </c>
      <c r="G45" s="328"/>
      <c r="H45" s="328"/>
      <c r="I45" s="328"/>
      <c r="J45" s="328"/>
      <c r="K45" s="328"/>
      <c r="L45" s="328"/>
      <c r="M45" s="328"/>
      <c r="N45" s="328"/>
      <c r="O45" s="328"/>
      <c r="P45" s="328"/>
      <c r="Q45" s="328"/>
      <c r="R45" s="328"/>
      <c r="S45" s="328"/>
      <c r="T45" s="328"/>
      <c r="U45" s="328"/>
      <c r="V45" s="328"/>
      <c r="W45" s="328"/>
      <c r="X45" s="328"/>
      <c r="Y45" s="328"/>
      <c r="Z45" s="329"/>
      <c r="AA45" s="321"/>
      <c r="AB45" s="321"/>
      <c r="AC45" s="321"/>
      <c r="AD45" s="321"/>
      <c r="AE45" s="321"/>
      <c r="AF45" s="321"/>
      <c r="AG45" s="320"/>
      <c r="AH45" s="321"/>
      <c r="AI45" s="321"/>
      <c r="AJ45" s="321"/>
      <c r="AK45" s="321"/>
      <c r="AL45" s="321"/>
      <c r="AM45" s="322"/>
      <c r="AN45" s="320"/>
      <c r="AO45" s="321"/>
      <c r="AP45" s="321"/>
      <c r="AQ45" s="321"/>
      <c r="AR45" s="321"/>
      <c r="AS45" s="321"/>
      <c r="AT45" s="322"/>
      <c r="AU45" s="320">
        <v>0</v>
      </c>
      <c r="AV45" s="321"/>
      <c r="AW45" s="321"/>
      <c r="AX45" s="321"/>
      <c r="AY45" s="321"/>
      <c r="AZ45" s="321"/>
      <c r="BA45" s="322"/>
      <c r="BB45" s="320">
        <v>0</v>
      </c>
      <c r="BC45" s="321"/>
      <c r="BD45" s="321"/>
      <c r="BE45" s="321"/>
      <c r="BF45" s="321"/>
      <c r="BG45" s="321"/>
      <c r="BH45" s="322"/>
      <c r="BI45" s="320">
        <v>0</v>
      </c>
      <c r="BJ45" s="321"/>
      <c r="BK45" s="321"/>
      <c r="BL45" s="321"/>
      <c r="BM45" s="321"/>
      <c r="BN45" s="321"/>
      <c r="BO45" s="321"/>
      <c r="BP45" s="320"/>
      <c r="BQ45" s="321"/>
      <c r="BR45" s="321"/>
      <c r="BS45" s="321"/>
      <c r="BT45" s="321"/>
      <c r="BU45" s="321"/>
      <c r="BV45" s="322"/>
      <c r="BW45" s="320"/>
      <c r="BX45" s="321"/>
      <c r="BY45" s="321"/>
      <c r="BZ45" s="321"/>
      <c r="CA45" s="321"/>
      <c r="CB45" s="321"/>
      <c r="CC45" s="322"/>
      <c r="CD45" s="320"/>
      <c r="CE45" s="321"/>
      <c r="CF45" s="321"/>
      <c r="CG45" s="321"/>
      <c r="CH45" s="321"/>
      <c r="CI45" s="321"/>
      <c r="CJ45" s="322"/>
      <c r="CK45" s="320">
        <v>0</v>
      </c>
      <c r="CL45" s="321"/>
      <c r="CM45" s="321"/>
      <c r="CN45" s="321"/>
      <c r="CO45" s="321"/>
      <c r="CP45" s="321"/>
      <c r="CQ45" s="323"/>
      <c r="CR45" s="321"/>
      <c r="CS45" s="321"/>
      <c r="CT45" s="321"/>
      <c r="CU45" s="321"/>
      <c r="CV45" s="321"/>
      <c r="CW45" s="321"/>
      <c r="CX45" s="321"/>
      <c r="CY45" s="320"/>
      <c r="CZ45" s="321"/>
      <c r="DA45" s="321"/>
      <c r="DB45" s="321"/>
      <c r="DC45" s="321"/>
      <c r="DD45" s="321"/>
      <c r="DE45" s="322"/>
      <c r="DF45" s="320"/>
      <c r="DG45" s="321"/>
      <c r="DH45" s="321"/>
      <c r="DI45" s="321"/>
      <c r="DJ45" s="321"/>
      <c r="DK45" s="321"/>
      <c r="DL45" s="322"/>
      <c r="DM45" s="320"/>
      <c r="DN45" s="321"/>
      <c r="DO45" s="321"/>
      <c r="DP45" s="321"/>
      <c r="DQ45" s="321"/>
      <c r="DR45" s="321"/>
      <c r="DS45" s="322"/>
      <c r="DT45" s="320"/>
      <c r="DU45" s="321"/>
      <c r="DV45" s="321"/>
      <c r="DW45" s="321"/>
      <c r="DX45" s="321"/>
      <c r="DY45" s="321"/>
      <c r="DZ45" s="322"/>
      <c r="EA45" s="320"/>
      <c r="EB45" s="321"/>
      <c r="EC45" s="321"/>
      <c r="ED45" s="321"/>
      <c r="EE45" s="321"/>
      <c r="EF45" s="321"/>
      <c r="EG45" s="321"/>
      <c r="EH45" s="320"/>
      <c r="EI45" s="321"/>
      <c r="EJ45" s="321"/>
      <c r="EK45" s="321"/>
      <c r="EL45" s="321"/>
      <c r="EM45" s="321"/>
      <c r="EN45" s="322"/>
      <c r="EO45" s="320"/>
      <c r="EP45" s="321"/>
      <c r="EQ45" s="321"/>
      <c r="ER45" s="321"/>
      <c r="ES45" s="321"/>
      <c r="ET45" s="321"/>
      <c r="EU45" s="322"/>
      <c r="EV45" s="320"/>
      <c r="EW45" s="321"/>
      <c r="EX45" s="321"/>
      <c r="EY45" s="321"/>
      <c r="EZ45" s="321"/>
      <c r="FA45" s="321"/>
      <c r="FB45" s="322"/>
      <c r="FC45" s="320"/>
      <c r="FD45" s="321"/>
      <c r="FE45" s="321"/>
      <c r="FF45" s="321"/>
      <c r="FG45" s="321"/>
      <c r="FH45" s="321"/>
      <c r="FI45" s="323"/>
    </row>
    <row r="46" spans="1:165" s="6" customFormat="1" ht="56.25" customHeight="1" thickBot="1">
      <c r="A46" s="324" t="s">
        <v>282</v>
      </c>
      <c r="B46" s="325"/>
      <c r="C46" s="325"/>
      <c r="D46" s="325"/>
      <c r="E46" s="326"/>
      <c r="F46" s="327" t="s">
        <v>262</v>
      </c>
      <c r="G46" s="328"/>
      <c r="H46" s="328"/>
      <c r="I46" s="328"/>
      <c r="J46" s="328"/>
      <c r="K46" s="328"/>
      <c r="L46" s="328"/>
      <c r="M46" s="328"/>
      <c r="N46" s="328"/>
      <c r="O46" s="328"/>
      <c r="P46" s="328"/>
      <c r="Q46" s="328"/>
      <c r="R46" s="328"/>
      <c r="S46" s="328"/>
      <c r="T46" s="328"/>
      <c r="U46" s="328"/>
      <c r="V46" s="328"/>
      <c r="W46" s="328"/>
      <c r="X46" s="328"/>
      <c r="Y46" s="328"/>
      <c r="Z46" s="329"/>
      <c r="AA46" s="321"/>
      <c r="AB46" s="321"/>
      <c r="AC46" s="321"/>
      <c r="AD46" s="321"/>
      <c r="AE46" s="321"/>
      <c r="AF46" s="321"/>
      <c r="AG46" s="320"/>
      <c r="AH46" s="321"/>
      <c r="AI46" s="321"/>
      <c r="AJ46" s="321"/>
      <c r="AK46" s="321"/>
      <c r="AL46" s="321"/>
      <c r="AM46" s="322"/>
      <c r="AN46" s="320"/>
      <c r="AO46" s="321"/>
      <c r="AP46" s="321"/>
      <c r="AQ46" s="321"/>
      <c r="AR46" s="321"/>
      <c r="AS46" s="321"/>
      <c r="AT46" s="322"/>
      <c r="AU46" s="320">
        <v>0</v>
      </c>
      <c r="AV46" s="321"/>
      <c r="AW46" s="321"/>
      <c r="AX46" s="321"/>
      <c r="AY46" s="321"/>
      <c r="AZ46" s="321"/>
      <c r="BA46" s="322"/>
      <c r="BB46" s="320">
        <v>0</v>
      </c>
      <c r="BC46" s="321"/>
      <c r="BD46" s="321"/>
      <c r="BE46" s="321"/>
      <c r="BF46" s="321"/>
      <c r="BG46" s="321"/>
      <c r="BH46" s="322"/>
      <c r="BI46" s="320">
        <v>0</v>
      </c>
      <c r="BJ46" s="321"/>
      <c r="BK46" s="321"/>
      <c r="BL46" s="321"/>
      <c r="BM46" s="321"/>
      <c r="BN46" s="321"/>
      <c r="BO46" s="321"/>
      <c r="BP46" s="320"/>
      <c r="BQ46" s="321"/>
      <c r="BR46" s="321"/>
      <c r="BS46" s="321"/>
      <c r="BT46" s="321"/>
      <c r="BU46" s="321"/>
      <c r="BV46" s="322"/>
      <c r="BW46" s="320"/>
      <c r="BX46" s="321"/>
      <c r="BY46" s="321"/>
      <c r="BZ46" s="321"/>
      <c r="CA46" s="321"/>
      <c r="CB46" s="321"/>
      <c r="CC46" s="322"/>
      <c r="CD46" s="320"/>
      <c r="CE46" s="321"/>
      <c r="CF46" s="321"/>
      <c r="CG46" s="321"/>
      <c r="CH46" s="321"/>
      <c r="CI46" s="321"/>
      <c r="CJ46" s="322"/>
      <c r="CK46" s="320">
        <v>0</v>
      </c>
      <c r="CL46" s="321"/>
      <c r="CM46" s="321"/>
      <c r="CN46" s="321"/>
      <c r="CO46" s="321"/>
      <c r="CP46" s="321"/>
      <c r="CQ46" s="323"/>
      <c r="CR46" s="321"/>
      <c r="CS46" s="321"/>
      <c r="CT46" s="321"/>
      <c r="CU46" s="321"/>
      <c r="CV46" s="321"/>
      <c r="CW46" s="321"/>
      <c r="CX46" s="321"/>
      <c r="CY46" s="320"/>
      <c r="CZ46" s="321"/>
      <c r="DA46" s="321"/>
      <c r="DB46" s="321"/>
      <c r="DC46" s="321"/>
      <c r="DD46" s="321"/>
      <c r="DE46" s="322"/>
      <c r="DF46" s="320"/>
      <c r="DG46" s="321"/>
      <c r="DH46" s="321"/>
      <c r="DI46" s="321"/>
      <c r="DJ46" s="321"/>
      <c r="DK46" s="321"/>
      <c r="DL46" s="322"/>
      <c r="DM46" s="320"/>
      <c r="DN46" s="321"/>
      <c r="DO46" s="321"/>
      <c r="DP46" s="321"/>
      <c r="DQ46" s="321"/>
      <c r="DR46" s="321"/>
      <c r="DS46" s="322"/>
      <c r="DT46" s="320"/>
      <c r="DU46" s="321"/>
      <c r="DV46" s="321"/>
      <c r="DW46" s="321"/>
      <c r="DX46" s="321"/>
      <c r="DY46" s="321"/>
      <c r="DZ46" s="322"/>
      <c r="EA46" s="320"/>
      <c r="EB46" s="321"/>
      <c r="EC46" s="321"/>
      <c r="ED46" s="321"/>
      <c r="EE46" s="321"/>
      <c r="EF46" s="321"/>
      <c r="EG46" s="321"/>
      <c r="EH46" s="320"/>
      <c r="EI46" s="321"/>
      <c r="EJ46" s="321"/>
      <c r="EK46" s="321"/>
      <c r="EL46" s="321"/>
      <c r="EM46" s="321"/>
      <c r="EN46" s="322"/>
      <c r="EO46" s="320"/>
      <c r="EP46" s="321"/>
      <c r="EQ46" s="321"/>
      <c r="ER46" s="321"/>
      <c r="ES46" s="321"/>
      <c r="ET46" s="321"/>
      <c r="EU46" s="322"/>
      <c r="EV46" s="320"/>
      <c r="EW46" s="321"/>
      <c r="EX46" s="321"/>
      <c r="EY46" s="321"/>
      <c r="EZ46" s="321"/>
      <c r="FA46" s="321"/>
      <c r="FB46" s="322"/>
      <c r="FC46" s="320"/>
      <c r="FD46" s="321"/>
      <c r="FE46" s="321"/>
      <c r="FF46" s="321"/>
      <c r="FG46" s="321"/>
      <c r="FH46" s="321"/>
      <c r="FI46" s="323"/>
    </row>
    <row r="47" spans="1:165" s="6" customFormat="1" ht="60.75" customHeight="1" thickBot="1">
      <c r="A47" s="324" t="s">
        <v>283</v>
      </c>
      <c r="B47" s="325"/>
      <c r="C47" s="325"/>
      <c r="D47" s="325"/>
      <c r="E47" s="326"/>
      <c r="F47" s="327" t="s">
        <v>266</v>
      </c>
      <c r="G47" s="328"/>
      <c r="H47" s="328"/>
      <c r="I47" s="328"/>
      <c r="J47" s="328"/>
      <c r="K47" s="328"/>
      <c r="L47" s="328"/>
      <c r="M47" s="328"/>
      <c r="N47" s="328"/>
      <c r="O47" s="328"/>
      <c r="P47" s="328"/>
      <c r="Q47" s="328"/>
      <c r="R47" s="328"/>
      <c r="S47" s="328"/>
      <c r="T47" s="328"/>
      <c r="U47" s="328"/>
      <c r="V47" s="328"/>
      <c r="W47" s="328"/>
      <c r="X47" s="328"/>
      <c r="Y47" s="328"/>
      <c r="Z47" s="329"/>
      <c r="AA47" s="321"/>
      <c r="AB47" s="321"/>
      <c r="AC47" s="321"/>
      <c r="AD47" s="321"/>
      <c r="AE47" s="321"/>
      <c r="AF47" s="321"/>
      <c r="AG47" s="320"/>
      <c r="AH47" s="321"/>
      <c r="AI47" s="321"/>
      <c r="AJ47" s="321"/>
      <c r="AK47" s="321"/>
      <c r="AL47" s="321"/>
      <c r="AM47" s="322"/>
      <c r="AN47" s="320"/>
      <c r="AO47" s="321"/>
      <c r="AP47" s="321"/>
      <c r="AQ47" s="321"/>
      <c r="AR47" s="321"/>
      <c r="AS47" s="321"/>
      <c r="AT47" s="322"/>
      <c r="AU47" s="320">
        <v>0</v>
      </c>
      <c r="AV47" s="321"/>
      <c r="AW47" s="321"/>
      <c r="AX47" s="321"/>
      <c r="AY47" s="321"/>
      <c r="AZ47" s="321"/>
      <c r="BA47" s="322"/>
      <c r="BB47" s="320">
        <v>0</v>
      </c>
      <c r="BC47" s="321"/>
      <c r="BD47" s="321"/>
      <c r="BE47" s="321"/>
      <c r="BF47" s="321"/>
      <c r="BG47" s="321"/>
      <c r="BH47" s="322"/>
      <c r="BI47" s="320">
        <v>0</v>
      </c>
      <c r="BJ47" s="321"/>
      <c r="BK47" s="321"/>
      <c r="BL47" s="321"/>
      <c r="BM47" s="321"/>
      <c r="BN47" s="321"/>
      <c r="BO47" s="321"/>
      <c r="BP47" s="320"/>
      <c r="BQ47" s="321"/>
      <c r="BR47" s="321"/>
      <c r="BS47" s="321"/>
      <c r="BT47" s="321"/>
      <c r="BU47" s="321"/>
      <c r="BV47" s="322"/>
      <c r="BW47" s="320"/>
      <c r="BX47" s="321"/>
      <c r="BY47" s="321"/>
      <c r="BZ47" s="321"/>
      <c r="CA47" s="321"/>
      <c r="CB47" s="321"/>
      <c r="CC47" s="322"/>
      <c r="CD47" s="320"/>
      <c r="CE47" s="321"/>
      <c r="CF47" s="321"/>
      <c r="CG47" s="321"/>
      <c r="CH47" s="321"/>
      <c r="CI47" s="321"/>
      <c r="CJ47" s="322"/>
      <c r="CK47" s="320">
        <v>0</v>
      </c>
      <c r="CL47" s="321"/>
      <c r="CM47" s="321"/>
      <c r="CN47" s="321"/>
      <c r="CO47" s="321"/>
      <c r="CP47" s="321"/>
      <c r="CQ47" s="323"/>
      <c r="CR47" s="321"/>
      <c r="CS47" s="321"/>
      <c r="CT47" s="321"/>
      <c r="CU47" s="321"/>
      <c r="CV47" s="321"/>
      <c r="CW47" s="321"/>
      <c r="CX47" s="321"/>
      <c r="CY47" s="320"/>
      <c r="CZ47" s="321"/>
      <c r="DA47" s="321"/>
      <c r="DB47" s="321"/>
      <c r="DC47" s="321"/>
      <c r="DD47" s="321"/>
      <c r="DE47" s="322"/>
      <c r="DF47" s="320"/>
      <c r="DG47" s="321"/>
      <c r="DH47" s="321"/>
      <c r="DI47" s="321"/>
      <c r="DJ47" s="321"/>
      <c r="DK47" s="321"/>
      <c r="DL47" s="322"/>
      <c r="DM47" s="320"/>
      <c r="DN47" s="321"/>
      <c r="DO47" s="321"/>
      <c r="DP47" s="321"/>
      <c r="DQ47" s="321"/>
      <c r="DR47" s="321"/>
      <c r="DS47" s="322"/>
      <c r="DT47" s="320"/>
      <c r="DU47" s="321"/>
      <c r="DV47" s="321"/>
      <c r="DW47" s="321"/>
      <c r="DX47" s="321"/>
      <c r="DY47" s="321"/>
      <c r="DZ47" s="322"/>
      <c r="EA47" s="320"/>
      <c r="EB47" s="321"/>
      <c r="EC47" s="321"/>
      <c r="ED47" s="321"/>
      <c r="EE47" s="321"/>
      <c r="EF47" s="321"/>
      <c r="EG47" s="321"/>
      <c r="EH47" s="320"/>
      <c r="EI47" s="321"/>
      <c r="EJ47" s="321"/>
      <c r="EK47" s="321"/>
      <c r="EL47" s="321"/>
      <c r="EM47" s="321"/>
      <c r="EN47" s="322"/>
      <c r="EO47" s="320"/>
      <c r="EP47" s="321"/>
      <c r="EQ47" s="321"/>
      <c r="ER47" s="321"/>
      <c r="ES47" s="321"/>
      <c r="ET47" s="321"/>
      <c r="EU47" s="322"/>
      <c r="EV47" s="320"/>
      <c r="EW47" s="321"/>
      <c r="EX47" s="321"/>
      <c r="EY47" s="321"/>
      <c r="EZ47" s="321"/>
      <c r="FA47" s="321"/>
      <c r="FB47" s="322"/>
      <c r="FC47" s="320"/>
      <c r="FD47" s="321"/>
      <c r="FE47" s="321"/>
      <c r="FF47" s="321"/>
      <c r="FG47" s="321"/>
      <c r="FH47" s="321"/>
      <c r="FI47" s="323"/>
    </row>
    <row r="48" spans="1:165" s="6" customFormat="1" ht="44.25" customHeight="1" thickBot="1">
      <c r="A48" s="324" t="s">
        <v>284</v>
      </c>
      <c r="B48" s="325"/>
      <c r="C48" s="325"/>
      <c r="D48" s="325"/>
      <c r="E48" s="326"/>
      <c r="F48" s="327" t="s">
        <v>267</v>
      </c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  <c r="T48" s="328"/>
      <c r="U48" s="328"/>
      <c r="V48" s="328"/>
      <c r="W48" s="328"/>
      <c r="X48" s="328"/>
      <c r="Y48" s="328"/>
      <c r="Z48" s="329"/>
      <c r="AA48" s="321"/>
      <c r="AB48" s="321"/>
      <c r="AC48" s="321"/>
      <c r="AD48" s="321"/>
      <c r="AE48" s="321"/>
      <c r="AF48" s="321"/>
      <c r="AG48" s="320"/>
      <c r="AH48" s="321"/>
      <c r="AI48" s="321"/>
      <c r="AJ48" s="321"/>
      <c r="AK48" s="321"/>
      <c r="AL48" s="321"/>
      <c r="AM48" s="322"/>
      <c r="AN48" s="320"/>
      <c r="AO48" s="321"/>
      <c r="AP48" s="321"/>
      <c r="AQ48" s="321"/>
      <c r="AR48" s="321"/>
      <c r="AS48" s="321"/>
      <c r="AT48" s="322"/>
      <c r="AU48" s="320">
        <v>0</v>
      </c>
      <c r="AV48" s="321"/>
      <c r="AW48" s="321"/>
      <c r="AX48" s="321"/>
      <c r="AY48" s="321"/>
      <c r="AZ48" s="321"/>
      <c r="BA48" s="322"/>
      <c r="BB48" s="320">
        <v>0</v>
      </c>
      <c r="BC48" s="321"/>
      <c r="BD48" s="321"/>
      <c r="BE48" s="321"/>
      <c r="BF48" s="321"/>
      <c r="BG48" s="321"/>
      <c r="BH48" s="322"/>
      <c r="BI48" s="320">
        <v>0</v>
      </c>
      <c r="BJ48" s="321"/>
      <c r="BK48" s="321"/>
      <c r="BL48" s="321"/>
      <c r="BM48" s="321"/>
      <c r="BN48" s="321"/>
      <c r="BO48" s="321"/>
      <c r="BP48" s="320"/>
      <c r="BQ48" s="321"/>
      <c r="BR48" s="321"/>
      <c r="BS48" s="321"/>
      <c r="BT48" s="321"/>
      <c r="BU48" s="321"/>
      <c r="BV48" s="322"/>
      <c r="BW48" s="320"/>
      <c r="BX48" s="321"/>
      <c r="BY48" s="321"/>
      <c r="BZ48" s="321"/>
      <c r="CA48" s="321"/>
      <c r="CB48" s="321"/>
      <c r="CC48" s="322"/>
      <c r="CD48" s="320"/>
      <c r="CE48" s="321"/>
      <c r="CF48" s="321"/>
      <c r="CG48" s="321"/>
      <c r="CH48" s="321"/>
      <c r="CI48" s="321"/>
      <c r="CJ48" s="322"/>
      <c r="CK48" s="320">
        <v>0</v>
      </c>
      <c r="CL48" s="321"/>
      <c r="CM48" s="321"/>
      <c r="CN48" s="321"/>
      <c r="CO48" s="321"/>
      <c r="CP48" s="321"/>
      <c r="CQ48" s="323"/>
      <c r="CR48" s="321"/>
      <c r="CS48" s="321"/>
      <c r="CT48" s="321"/>
      <c r="CU48" s="321"/>
      <c r="CV48" s="321"/>
      <c r="CW48" s="321"/>
      <c r="CX48" s="321"/>
      <c r="CY48" s="320"/>
      <c r="CZ48" s="321"/>
      <c r="DA48" s="321"/>
      <c r="DB48" s="321"/>
      <c r="DC48" s="321"/>
      <c r="DD48" s="321"/>
      <c r="DE48" s="322"/>
      <c r="DF48" s="320"/>
      <c r="DG48" s="321"/>
      <c r="DH48" s="321"/>
      <c r="DI48" s="321"/>
      <c r="DJ48" s="321"/>
      <c r="DK48" s="321"/>
      <c r="DL48" s="322"/>
      <c r="DM48" s="320"/>
      <c r="DN48" s="321"/>
      <c r="DO48" s="321"/>
      <c r="DP48" s="321"/>
      <c r="DQ48" s="321"/>
      <c r="DR48" s="321"/>
      <c r="DS48" s="322"/>
      <c r="DT48" s="320"/>
      <c r="DU48" s="321"/>
      <c r="DV48" s="321"/>
      <c r="DW48" s="321"/>
      <c r="DX48" s="321"/>
      <c r="DY48" s="321"/>
      <c r="DZ48" s="322"/>
      <c r="EA48" s="320"/>
      <c r="EB48" s="321"/>
      <c r="EC48" s="321"/>
      <c r="ED48" s="321"/>
      <c r="EE48" s="321"/>
      <c r="EF48" s="321"/>
      <c r="EG48" s="321"/>
      <c r="EH48" s="320"/>
      <c r="EI48" s="321"/>
      <c r="EJ48" s="321"/>
      <c r="EK48" s="321"/>
      <c r="EL48" s="321"/>
      <c r="EM48" s="321"/>
      <c r="EN48" s="322"/>
      <c r="EO48" s="320"/>
      <c r="EP48" s="321"/>
      <c r="EQ48" s="321"/>
      <c r="ER48" s="321"/>
      <c r="ES48" s="321"/>
      <c r="ET48" s="321"/>
      <c r="EU48" s="322"/>
      <c r="EV48" s="320"/>
      <c r="EW48" s="321"/>
      <c r="EX48" s="321"/>
      <c r="EY48" s="321"/>
      <c r="EZ48" s="321"/>
      <c r="FA48" s="321"/>
      <c r="FB48" s="322"/>
      <c r="FC48" s="320"/>
      <c r="FD48" s="321"/>
      <c r="FE48" s="321"/>
      <c r="FF48" s="321"/>
      <c r="FG48" s="321"/>
      <c r="FH48" s="321"/>
      <c r="FI48" s="323"/>
    </row>
    <row r="49" spans="1:165" s="6" customFormat="1" ht="48" customHeight="1" thickBot="1">
      <c r="A49" s="324" t="s">
        <v>285</v>
      </c>
      <c r="B49" s="325"/>
      <c r="C49" s="325"/>
      <c r="D49" s="325"/>
      <c r="E49" s="326"/>
      <c r="F49" s="327" t="s">
        <v>268</v>
      </c>
      <c r="G49" s="328"/>
      <c r="H49" s="328"/>
      <c r="I49" s="328"/>
      <c r="J49" s="328"/>
      <c r="K49" s="328"/>
      <c r="L49" s="328"/>
      <c r="M49" s="328"/>
      <c r="N49" s="328"/>
      <c r="O49" s="328"/>
      <c r="P49" s="328"/>
      <c r="Q49" s="328"/>
      <c r="R49" s="328"/>
      <c r="S49" s="328"/>
      <c r="T49" s="328"/>
      <c r="U49" s="328"/>
      <c r="V49" s="328"/>
      <c r="W49" s="328"/>
      <c r="X49" s="328"/>
      <c r="Y49" s="328"/>
      <c r="Z49" s="329"/>
      <c r="AA49" s="321"/>
      <c r="AB49" s="321"/>
      <c r="AC49" s="321"/>
      <c r="AD49" s="321"/>
      <c r="AE49" s="321"/>
      <c r="AF49" s="321"/>
      <c r="AG49" s="320"/>
      <c r="AH49" s="321"/>
      <c r="AI49" s="321"/>
      <c r="AJ49" s="321"/>
      <c r="AK49" s="321"/>
      <c r="AL49" s="321"/>
      <c r="AM49" s="322"/>
      <c r="AN49" s="320"/>
      <c r="AO49" s="321"/>
      <c r="AP49" s="321"/>
      <c r="AQ49" s="321"/>
      <c r="AR49" s="321"/>
      <c r="AS49" s="321"/>
      <c r="AT49" s="322"/>
      <c r="AU49" s="320">
        <v>0</v>
      </c>
      <c r="AV49" s="321"/>
      <c r="AW49" s="321"/>
      <c r="AX49" s="321"/>
      <c r="AY49" s="321"/>
      <c r="AZ49" s="321"/>
      <c r="BA49" s="322"/>
      <c r="BB49" s="320">
        <v>0</v>
      </c>
      <c r="BC49" s="321"/>
      <c r="BD49" s="321"/>
      <c r="BE49" s="321"/>
      <c r="BF49" s="321"/>
      <c r="BG49" s="321"/>
      <c r="BH49" s="322"/>
      <c r="BI49" s="320">
        <v>0</v>
      </c>
      <c r="BJ49" s="321"/>
      <c r="BK49" s="321"/>
      <c r="BL49" s="321"/>
      <c r="BM49" s="321"/>
      <c r="BN49" s="321"/>
      <c r="BO49" s="321"/>
      <c r="BP49" s="320"/>
      <c r="BQ49" s="321"/>
      <c r="BR49" s="321"/>
      <c r="BS49" s="321"/>
      <c r="BT49" s="321"/>
      <c r="BU49" s="321"/>
      <c r="BV49" s="322"/>
      <c r="BW49" s="320"/>
      <c r="BX49" s="321"/>
      <c r="BY49" s="321"/>
      <c r="BZ49" s="321"/>
      <c r="CA49" s="321"/>
      <c r="CB49" s="321"/>
      <c r="CC49" s="322"/>
      <c r="CD49" s="320"/>
      <c r="CE49" s="321"/>
      <c r="CF49" s="321"/>
      <c r="CG49" s="321"/>
      <c r="CH49" s="321"/>
      <c r="CI49" s="321"/>
      <c r="CJ49" s="322"/>
      <c r="CK49" s="320">
        <v>0</v>
      </c>
      <c r="CL49" s="321"/>
      <c r="CM49" s="321"/>
      <c r="CN49" s="321"/>
      <c r="CO49" s="321"/>
      <c r="CP49" s="321"/>
      <c r="CQ49" s="323"/>
      <c r="CR49" s="321"/>
      <c r="CS49" s="321"/>
      <c r="CT49" s="321"/>
      <c r="CU49" s="321"/>
      <c r="CV49" s="321"/>
      <c r="CW49" s="321"/>
      <c r="CX49" s="321"/>
      <c r="CY49" s="320"/>
      <c r="CZ49" s="321"/>
      <c r="DA49" s="321"/>
      <c r="DB49" s="321"/>
      <c r="DC49" s="321"/>
      <c r="DD49" s="321"/>
      <c r="DE49" s="322"/>
      <c r="DF49" s="320"/>
      <c r="DG49" s="321"/>
      <c r="DH49" s="321"/>
      <c r="DI49" s="321"/>
      <c r="DJ49" s="321"/>
      <c r="DK49" s="321"/>
      <c r="DL49" s="322"/>
      <c r="DM49" s="320"/>
      <c r="DN49" s="321"/>
      <c r="DO49" s="321"/>
      <c r="DP49" s="321"/>
      <c r="DQ49" s="321"/>
      <c r="DR49" s="321"/>
      <c r="DS49" s="322"/>
      <c r="DT49" s="320"/>
      <c r="DU49" s="321"/>
      <c r="DV49" s="321"/>
      <c r="DW49" s="321"/>
      <c r="DX49" s="321"/>
      <c r="DY49" s="321"/>
      <c r="DZ49" s="322"/>
      <c r="EA49" s="320"/>
      <c r="EB49" s="321"/>
      <c r="EC49" s="321"/>
      <c r="ED49" s="321"/>
      <c r="EE49" s="321"/>
      <c r="EF49" s="321"/>
      <c r="EG49" s="321"/>
      <c r="EH49" s="320"/>
      <c r="EI49" s="321"/>
      <c r="EJ49" s="321"/>
      <c r="EK49" s="321"/>
      <c r="EL49" s="321"/>
      <c r="EM49" s="321"/>
      <c r="EN49" s="322"/>
      <c r="EO49" s="320"/>
      <c r="EP49" s="321"/>
      <c r="EQ49" s="321"/>
      <c r="ER49" s="321"/>
      <c r="ES49" s="321"/>
      <c r="ET49" s="321"/>
      <c r="EU49" s="322"/>
      <c r="EV49" s="320"/>
      <c r="EW49" s="321"/>
      <c r="EX49" s="321"/>
      <c r="EY49" s="321"/>
      <c r="EZ49" s="321"/>
      <c r="FA49" s="321"/>
      <c r="FB49" s="322"/>
      <c r="FC49" s="320"/>
      <c r="FD49" s="321"/>
      <c r="FE49" s="321"/>
      <c r="FF49" s="321"/>
      <c r="FG49" s="321"/>
      <c r="FH49" s="321"/>
      <c r="FI49" s="323"/>
    </row>
    <row r="50" spans="1:165" s="6" customFormat="1" ht="39.75" customHeight="1" thickBot="1">
      <c r="A50" s="324" t="s">
        <v>286</v>
      </c>
      <c r="B50" s="325"/>
      <c r="C50" s="325"/>
      <c r="D50" s="325"/>
      <c r="E50" s="326"/>
      <c r="F50" s="327" t="s">
        <v>269</v>
      </c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  <c r="T50" s="328"/>
      <c r="U50" s="328"/>
      <c r="V50" s="328"/>
      <c r="W50" s="328"/>
      <c r="X50" s="328"/>
      <c r="Y50" s="328"/>
      <c r="Z50" s="329"/>
      <c r="AA50" s="321"/>
      <c r="AB50" s="321"/>
      <c r="AC50" s="321"/>
      <c r="AD50" s="321"/>
      <c r="AE50" s="321"/>
      <c r="AF50" s="321"/>
      <c r="AG50" s="320"/>
      <c r="AH50" s="321"/>
      <c r="AI50" s="321"/>
      <c r="AJ50" s="321"/>
      <c r="AK50" s="321"/>
      <c r="AL50" s="321"/>
      <c r="AM50" s="322"/>
      <c r="AN50" s="320"/>
      <c r="AO50" s="321"/>
      <c r="AP50" s="321"/>
      <c r="AQ50" s="321"/>
      <c r="AR50" s="321"/>
      <c r="AS50" s="321"/>
      <c r="AT50" s="322"/>
      <c r="AU50" s="320">
        <v>0</v>
      </c>
      <c r="AV50" s="321"/>
      <c r="AW50" s="321"/>
      <c r="AX50" s="321"/>
      <c r="AY50" s="321"/>
      <c r="AZ50" s="321"/>
      <c r="BA50" s="322"/>
      <c r="BB50" s="320">
        <v>0</v>
      </c>
      <c r="BC50" s="321"/>
      <c r="BD50" s="321"/>
      <c r="BE50" s="321"/>
      <c r="BF50" s="321"/>
      <c r="BG50" s="321"/>
      <c r="BH50" s="322"/>
      <c r="BI50" s="320">
        <v>0</v>
      </c>
      <c r="BJ50" s="321"/>
      <c r="BK50" s="321"/>
      <c r="BL50" s="321"/>
      <c r="BM50" s="321"/>
      <c r="BN50" s="321"/>
      <c r="BO50" s="321"/>
      <c r="BP50" s="320"/>
      <c r="BQ50" s="321"/>
      <c r="BR50" s="321"/>
      <c r="BS50" s="321"/>
      <c r="BT50" s="321"/>
      <c r="BU50" s="321"/>
      <c r="BV50" s="322"/>
      <c r="BW50" s="320"/>
      <c r="BX50" s="321"/>
      <c r="BY50" s="321"/>
      <c r="BZ50" s="321"/>
      <c r="CA50" s="321"/>
      <c r="CB50" s="321"/>
      <c r="CC50" s="322"/>
      <c r="CD50" s="320"/>
      <c r="CE50" s="321"/>
      <c r="CF50" s="321"/>
      <c r="CG50" s="321"/>
      <c r="CH50" s="321"/>
      <c r="CI50" s="321"/>
      <c r="CJ50" s="322"/>
      <c r="CK50" s="320">
        <v>0</v>
      </c>
      <c r="CL50" s="321"/>
      <c r="CM50" s="321"/>
      <c r="CN50" s="321"/>
      <c r="CO50" s="321"/>
      <c r="CP50" s="321"/>
      <c r="CQ50" s="323"/>
      <c r="CR50" s="321"/>
      <c r="CS50" s="321"/>
      <c r="CT50" s="321"/>
      <c r="CU50" s="321"/>
      <c r="CV50" s="321"/>
      <c r="CW50" s="321"/>
      <c r="CX50" s="321"/>
      <c r="CY50" s="320"/>
      <c r="CZ50" s="321"/>
      <c r="DA50" s="321"/>
      <c r="DB50" s="321"/>
      <c r="DC50" s="321"/>
      <c r="DD50" s="321"/>
      <c r="DE50" s="322"/>
      <c r="DF50" s="320"/>
      <c r="DG50" s="321"/>
      <c r="DH50" s="321"/>
      <c r="DI50" s="321"/>
      <c r="DJ50" s="321"/>
      <c r="DK50" s="321"/>
      <c r="DL50" s="322"/>
      <c r="DM50" s="320"/>
      <c r="DN50" s="321"/>
      <c r="DO50" s="321"/>
      <c r="DP50" s="321"/>
      <c r="DQ50" s="321"/>
      <c r="DR50" s="321"/>
      <c r="DS50" s="322"/>
      <c r="DT50" s="320"/>
      <c r="DU50" s="321"/>
      <c r="DV50" s="321"/>
      <c r="DW50" s="321"/>
      <c r="DX50" s="321"/>
      <c r="DY50" s="321"/>
      <c r="DZ50" s="322"/>
      <c r="EA50" s="320"/>
      <c r="EB50" s="321"/>
      <c r="EC50" s="321"/>
      <c r="ED50" s="321"/>
      <c r="EE50" s="321"/>
      <c r="EF50" s="321"/>
      <c r="EG50" s="321"/>
      <c r="EH50" s="320"/>
      <c r="EI50" s="321"/>
      <c r="EJ50" s="321"/>
      <c r="EK50" s="321"/>
      <c r="EL50" s="321"/>
      <c r="EM50" s="321"/>
      <c r="EN50" s="322"/>
      <c r="EO50" s="320"/>
      <c r="EP50" s="321"/>
      <c r="EQ50" s="321"/>
      <c r="ER50" s="321"/>
      <c r="ES50" s="321"/>
      <c r="ET50" s="321"/>
      <c r="EU50" s="322"/>
      <c r="EV50" s="320"/>
      <c r="EW50" s="321"/>
      <c r="EX50" s="321"/>
      <c r="EY50" s="321"/>
      <c r="EZ50" s="321"/>
      <c r="FA50" s="321"/>
      <c r="FB50" s="322"/>
      <c r="FC50" s="320"/>
      <c r="FD50" s="321"/>
      <c r="FE50" s="321"/>
      <c r="FF50" s="321"/>
      <c r="FG50" s="321"/>
      <c r="FH50" s="321"/>
      <c r="FI50" s="323"/>
    </row>
    <row r="51" spans="1:165" s="6" customFormat="1" ht="45.75" customHeight="1" thickBot="1">
      <c r="A51" s="324" t="s">
        <v>287</v>
      </c>
      <c r="B51" s="325"/>
      <c r="C51" s="325"/>
      <c r="D51" s="325"/>
      <c r="E51" s="326"/>
      <c r="F51" s="327" t="s">
        <v>294</v>
      </c>
      <c r="G51" s="328"/>
      <c r="H51" s="328"/>
      <c r="I51" s="328"/>
      <c r="J51" s="328"/>
      <c r="K51" s="328"/>
      <c r="L51" s="328"/>
      <c r="M51" s="328"/>
      <c r="N51" s="328"/>
      <c r="O51" s="328"/>
      <c r="P51" s="328"/>
      <c r="Q51" s="328"/>
      <c r="R51" s="328"/>
      <c r="S51" s="328"/>
      <c r="T51" s="328"/>
      <c r="U51" s="328"/>
      <c r="V51" s="328"/>
      <c r="W51" s="328"/>
      <c r="X51" s="328"/>
      <c r="Y51" s="328"/>
      <c r="Z51" s="329"/>
      <c r="AA51" s="321"/>
      <c r="AB51" s="321"/>
      <c r="AC51" s="321"/>
      <c r="AD51" s="321"/>
      <c r="AE51" s="321"/>
      <c r="AF51" s="321"/>
      <c r="AG51" s="320"/>
      <c r="AH51" s="321"/>
      <c r="AI51" s="321"/>
      <c r="AJ51" s="321"/>
      <c r="AK51" s="321"/>
      <c r="AL51" s="321"/>
      <c r="AM51" s="322"/>
      <c r="AN51" s="320"/>
      <c r="AO51" s="321"/>
      <c r="AP51" s="321"/>
      <c r="AQ51" s="321"/>
      <c r="AR51" s="321"/>
      <c r="AS51" s="321"/>
      <c r="AT51" s="322"/>
      <c r="AU51" s="320">
        <v>0</v>
      </c>
      <c r="AV51" s="321"/>
      <c r="AW51" s="321"/>
      <c r="AX51" s="321"/>
      <c r="AY51" s="321"/>
      <c r="AZ51" s="321"/>
      <c r="BA51" s="322"/>
      <c r="BB51" s="320">
        <v>0</v>
      </c>
      <c r="BC51" s="321"/>
      <c r="BD51" s="321"/>
      <c r="BE51" s="321"/>
      <c r="BF51" s="321"/>
      <c r="BG51" s="321"/>
      <c r="BH51" s="322"/>
      <c r="BI51" s="320">
        <v>0</v>
      </c>
      <c r="BJ51" s="321"/>
      <c r="BK51" s="321"/>
      <c r="BL51" s="321"/>
      <c r="BM51" s="321"/>
      <c r="BN51" s="321"/>
      <c r="BO51" s="321"/>
      <c r="BP51" s="320"/>
      <c r="BQ51" s="321"/>
      <c r="BR51" s="321"/>
      <c r="BS51" s="321"/>
      <c r="BT51" s="321"/>
      <c r="BU51" s="321"/>
      <c r="BV51" s="322"/>
      <c r="BW51" s="320"/>
      <c r="BX51" s="321"/>
      <c r="BY51" s="321"/>
      <c r="BZ51" s="321"/>
      <c r="CA51" s="321"/>
      <c r="CB51" s="321"/>
      <c r="CC51" s="322"/>
      <c r="CD51" s="320"/>
      <c r="CE51" s="321"/>
      <c r="CF51" s="321"/>
      <c r="CG51" s="321"/>
      <c r="CH51" s="321"/>
      <c r="CI51" s="321"/>
      <c r="CJ51" s="322"/>
      <c r="CK51" s="320">
        <v>0</v>
      </c>
      <c r="CL51" s="321"/>
      <c r="CM51" s="321"/>
      <c r="CN51" s="321"/>
      <c r="CO51" s="321"/>
      <c r="CP51" s="321"/>
      <c r="CQ51" s="323"/>
      <c r="CR51" s="321"/>
      <c r="CS51" s="321"/>
      <c r="CT51" s="321"/>
      <c r="CU51" s="321"/>
      <c r="CV51" s="321"/>
      <c r="CW51" s="321"/>
      <c r="CX51" s="321"/>
      <c r="CY51" s="320"/>
      <c r="CZ51" s="321"/>
      <c r="DA51" s="321"/>
      <c r="DB51" s="321"/>
      <c r="DC51" s="321"/>
      <c r="DD51" s="321"/>
      <c r="DE51" s="322"/>
      <c r="DF51" s="320"/>
      <c r="DG51" s="321"/>
      <c r="DH51" s="321"/>
      <c r="DI51" s="321"/>
      <c r="DJ51" s="321"/>
      <c r="DK51" s="321"/>
      <c r="DL51" s="322"/>
      <c r="DM51" s="320"/>
      <c r="DN51" s="321"/>
      <c r="DO51" s="321"/>
      <c r="DP51" s="321"/>
      <c r="DQ51" s="321"/>
      <c r="DR51" s="321"/>
      <c r="DS51" s="322"/>
      <c r="DT51" s="320"/>
      <c r="DU51" s="321"/>
      <c r="DV51" s="321"/>
      <c r="DW51" s="321"/>
      <c r="DX51" s="321"/>
      <c r="DY51" s="321"/>
      <c r="DZ51" s="322"/>
      <c r="EA51" s="320"/>
      <c r="EB51" s="321"/>
      <c r="EC51" s="321"/>
      <c r="ED51" s="321"/>
      <c r="EE51" s="321"/>
      <c r="EF51" s="321"/>
      <c r="EG51" s="321"/>
      <c r="EH51" s="320"/>
      <c r="EI51" s="321"/>
      <c r="EJ51" s="321"/>
      <c r="EK51" s="321"/>
      <c r="EL51" s="321"/>
      <c r="EM51" s="321"/>
      <c r="EN51" s="322"/>
      <c r="EO51" s="320"/>
      <c r="EP51" s="321"/>
      <c r="EQ51" s="321"/>
      <c r="ER51" s="321"/>
      <c r="ES51" s="321"/>
      <c r="ET51" s="321"/>
      <c r="EU51" s="322"/>
      <c r="EV51" s="320"/>
      <c r="EW51" s="321"/>
      <c r="EX51" s="321"/>
      <c r="EY51" s="321"/>
      <c r="EZ51" s="321"/>
      <c r="FA51" s="321"/>
      <c r="FB51" s="322"/>
      <c r="FC51" s="320"/>
      <c r="FD51" s="321"/>
      <c r="FE51" s="321"/>
      <c r="FF51" s="321"/>
      <c r="FG51" s="321"/>
      <c r="FH51" s="321"/>
      <c r="FI51" s="323"/>
    </row>
    <row r="52" spans="1:165" s="6" customFormat="1" ht="44.25" customHeight="1" thickBot="1">
      <c r="A52" s="324" t="s">
        <v>288</v>
      </c>
      <c r="B52" s="325"/>
      <c r="C52" s="325"/>
      <c r="D52" s="325"/>
      <c r="E52" s="326"/>
      <c r="F52" s="327" t="s">
        <v>276</v>
      </c>
      <c r="G52" s="328"/>
      <c r="H52" s="328"/>
      <c r="I52" s="328"/>
      <c r="J52" s="328"/>
      <c r="K52" s="328"/>
      <c r="L52" s="328"/>
      <c r="M52" s="328"/>
      <c r="N52" s="328"/>
      <c r="O52" s="328"/>
      <c r="P52" s="328"/>
      <c r="Q52" s="328"/>
      <c r="R52" s="328"/>
      <c r="S52" s="328"/>
      <c r="T52" s="328"/>
      <c r="U52" s="328"/>
      <c r="V52" s="328"/>
      <c r="W52" s="328"/>
      <c r="X52" s="328"/>
      <c r="Y52" s="328"/>
      <c r="Z52" s="329"/>
      <c r="AA52" s="321"/>
      <c r="AB52" s="321"/>
      <c r="AC52" s="321"/>
      <c r="AD52" s="321"/>
      <c r="AE52" s="321"/>
      <c r="AF52" s="321"/>
      <c r="AG52" s="320"/>
      <c r="AH52" s="321"/>
      <c r="AI52" s="321"/>
      <c r="AJ52" s="321"/>
      <c r="AK52" s="321"/>
      <c r="AL52" s="321"/>
      <c r="AM52" s="322"/>
      <c r="AN52" s="320"/>
      <c r="AO52" s="321"/>
      <c r="AP52" s="321"/>
      <c r="AQ52" s="321"/>
      <c r="AR52" s="321"/>
      <c r="AS52" s="321"/>
      <c r="AT52" s="322"/>
      <c r="AU52" s="320">
        <v>0</v>
      </c>
      <c r="AV52" s="321"/>
      <c r="AW52" s="321"/>
      <c r="AX52" s="321"/>
      <c r="AY52" s="321"/>
      <c r="AZ52" s="321"/>
      <c r="BA52" s="322"/>
      <c r="BB52" s="320">
        <v>0</v>
      </c>
      <c r="BC52" s="321"/>
      <c r="BD52" s="321"/>
      <c r="BE52" s="321"/>
      <c r="BF52" s="321"/>
      <c r="BG52" s="321"/>
      <c r="BH52" s="322"/>
      <c r="BI52" s="320">
        <v>0</v>
      </c>
      <c r="BJ52" s="321"/>
      <c r="BK52" s="321"/>
      <c r="BL52" s="321"/>
      <c r="BM52" s="321"/>
      <c r="BN52" s="321"/>
      <c r="BO52" s="321"/>
      <c r="BP52" s="320"/>
      <c r="BQ52" s="321"/>
      <c r="BR52" s="321"/>
      <c r="BS52" s="321"/>
      <c r="BT52" s="321"/>
      <c r="BU52" s="321"/>
      <c r="BV52" s="322"/>
      <c r="BW52" s="320"/>
      <c r="BX52" s="321"/>
      <c r="BY52" s="321"/>
      <c r="BZ52" s="321"/>
      <c r="CA52" s="321"/>
      <c r="CB52" s="321"/>
      <c r="CC52" s="322"/>
      <c r="CD52" s="320"/>
      <c r="CE52" s="321"/>
      <c r="CF52" s="321"/>
      <c r="CG52" s="321"/>
      <c r="CH52" s="321"/>
      <c r="CI52" s="321"/>
      <c r="CJ52" s="322"/>
      <c r="CK52" s="320">
        <v>0</v>
      </c>
      <c r="CL52" s="321"/>
      <c r="CM52" s="321"/>
      <c r="CN52" s="321"/>
      <c r="CO52" s="321"/>
      <c r="CP52" s="321"/>
      <c r="CQ52" s="323"/>
      <c r="CR52" s="321"/>
      <c r="CS52" s="321"/>
      <c r="CT52" s="321"/>
      <c r="CU52" s="321"/>
      <c r="CV52" s="321"/>
      <c r="CW52" s="321"/>
      <c r="CX52" s="321"/>
      <c r="CY52" s="320"/>
      <c r="CZ52" s="321"/>
      <c r="DA52" s="321"/>
      <c r="DB52" s="321"/>
      <c r="DC52" s="321"/>
      <c r="DD52" s="321"/>
      <c r="DE52" s="322"/>
      <c r="DF52" s="320"/>
      <c r="DG52" s="321"/>
      <c r="DH52" s="321"/>
      <c r="DI52" s="321"/>
      <c r="DJ52" s="321"/>
      <c r="DK52" s="321"/>
      <c r="DL52" s="322"/>
      <c r="DM52" s="320"/>
      <c r="DN52" s="321"/>
      <c r="DO52" s="321"/>
      <c r="DP52" s="321"/>
      <c r="DQ52" s="321"/>
      <c r="DR52" s="321"/>
      <c r="DS52" s="322"/>
      <c r="DT52" s="320"/>
      <c r="DU52" s="321"/>
      <c r="DV52" s="321"/>
      <c r="DW52" s="321"/>
      <c r="DX52" s="321"/>
      <c r="DY52" s="321"/>
      <c r="DZ52" s="322"/>
      <c r="EA52" s="320"/>
      <c r="EB52" s="321"/>
      <c r="EC52" s="321"/>
      <c r="ED52" s="321"/>
      <c r="EE52" s="321"/>
      <c r="EF52" s="321"/>
      <c r="EG52" s="321"/>
      <c r="EH52" s="320"/>
      <c r="EI52" s="321"/>
      <c r="EJ52" s="321"/>
      <c r="EK52" s="321"/>
      <c r="EL52" s="321"/>
      <c r="EM52" s="321"/>
      <c r="EN52" s="322"/>
      <c r="EO52" s="320"/>
      <c r="EP52" s="321"/>
      <c r="EQ52" s="321"/>
      <c r="ER52" s="321"/>
      <c r="ES52" s="321"/>
      <c r="ET52" s="321"/>
      <c r="EU52" s="322"/>
      <c r="EV52" s="320"/>
      <c r="EW52" s="321"/>
      <c r="EX52" s="321"/>
      <c r="EY52" s="321"/>
      <c r="EZ52" s="321"/>
      <c r="FA52" s="321"/>
      <c r="FB52" s="322"/>
      <c r="FC52" s="320"/>
      <c r="FD52" s="321"/>
      <c r="FE52" s="321"/>
      <c r="FF52" s="321"/>
      <c r="FG52" s="321"/>
      <c r="FH52" s="321"/>
      <c r="FI52" s="323"/>
    </row>
    <row r="53" spans="1:165" s="6" customFormat="1" ht="48.75" customHeight="1" thickBot="1">
      <c r="A53" s="324" t="s">
        <v>289</v>
      </c>
      <c r="B53" s="325"/>
      <c r="C53" s="325"/>
      <c r="D53" s="325"/>
      <c r="E53" s="326"/>
      <c r="F53" s="327" t="s">
        <v>277</v>
      </c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  <c r="T53" s="328"/>
      <c r="U53" s="328"/>
      <c r="V53" s="328"/>
      <c r="W53" s="328"/>
      <c r="X53" s="328"/>
      <c r="Y53" s="328"/>
      <c r="Z53" s="329"/>
      <c r="AA53" s="321"/>
      <c r="AB53" s="321"/>
      <c r="AC53" s="321"/>
      <c r="AD53" s="321"/>
      <c r="AE53" s="321"/>
      <c r="AF53" s="321"/>
      <c r="AG53" s="320"/>
      <c r="AH53" s="321"/>
      <c r="AI53" s="321"/>
      <c r="AJ53" s="321"/>
      <c r="AK53" s="321"/>
      <c r="AL53" s="321"/>
      <c r="AM53" s="322"/>
      <c r="AN53" s="320"/>
      <c r="AO53" s="321"/>
      <c r="AP53" s="321"/>
      <c r="AQ53" s="321"/>
      <c r="AR53" s="321"/>
      <c r="AS53" s="321"/>
      <c r="AT53" s="322"/>
      <c r="AU53" s="320">
        <v>0</v>
      </c>
      <c r="AV53" s="321"/>
      <c r="AW53" s="321"/>
      <c r="AX53" s="321"/>
      <c r="AY53" s="321"/>
      <c r="AZ53" s="321"/>
      <c r="BA53" s="322"/>
      <c r="BB53" s="320">
        <v>0</v>
      </c>
      <c r="BC53" s="321"/>
      <c r="BD53" s="321"/>
      <c r="BE53" s="321"/>
      <c r="BF53" s="321"/>
      <c r="BG53" s="321"/>
      <c r="BH53" s="322"/>
      <c r="BI53" s="320">
        <v>0</v>
      </c>
      <c r="BJ53" s="321"/>
      <c r="BK53" s="321"/>
      <c r="BL53" s="321"/>
      <c r="BM53" s="321"/>
      <c r="BN53" s="321"/>
      <c r="BO53" s="321"/>
      <c r="BP53" s="320"/>
      <c r="BQ53" s="321"/>
      <c r="BR53" s="321"/>
      <c r="BS53" s="321"/>
      <c r="BT53" s="321"/>
      <c r="BU53" s="321"/>
      <c r="BV53" s="322"/>
      <c r="BW53" s="320"/>
      <c r="BX53" s="321"/>
      <c r="BY53" s="321"/>
      <c r="BZ53" s="321"/>
      <c r="CA53" s="321"/>
      <c r="CB53" s="321"/>
      <c r="CC53" s="322"/>
      <c r="CD53" s="320"/>
      <c r="CE53" s="321"/>
      <c r="CF53" s="321"/>
      <c r="CG53" s="321"/>
      <c r="CH53" s="321"/>
      <c r="CI53" s="321"/>
      <c r="CJ53" s="322"/>
      <c r="CK53" s="320">
        <v>0</v>
      </c>
      <c r="CL53" s="321"/>
      <c r="CM53" s="321"/>
      <c r="CN53" s="321"/>
      <c r="CO53" s="321"/>
      <c r="CP53" s="321"/>
      <c r="CQ53" s="323"/>
      <c r="CR53" s="321"/>
      <c r="CS53" s="321"/>
      <c r="CT53" s="321"/>
      <c r="CU53" s="321"/>
      <c r="CV53" s="321"/>
      <c r="CW53" s="321"/>
      <c r="CX53" s="321"/>
      <c r="CY53" s="320"/>
      <c r="CZ53" s="321"/>
      <c r="DA53" s="321"/>
      <c r="DB53" s="321"/>
      <c r="DC53" s="321"/>
      <c r="DD53" s="321"/>
      <c r="DE53" s="322"/>
      <c r="DF53" s="320"/>
      <c r="DG53" s="321"/>
      <c r="DH53" s="321"/>
      <c r="DI53" s="321"/>
      <c r="DJ53" s="321"/>
      <c r="DK53" s="321"/>
      <c r="DL53" s="322"/>
      <c r="DM53" s="320"/>
      <c r="DN53" s="321"/>
      <c r="DO53" s="321"/>
      <c r="DP53" s="321"/>
      <c r="DQ53" s="321"/>
      <c r="DR53" s="321"/>
      <c r="DS53" s="322"/>
      <c r="DT53" s="320"/>
      <c r="DU53" s="321"/>
      <c r="DV53" s="321"/>
      <c r="DW53" s="321"/>
      <c r="DX53" s="321"/>
      <c r="DY53" s="321"/>
      <c r="DZ53" s="322"/>
      <c r="EA53" s="320"/>
      <c r="EB53" s="321"/>
      <c r="EC53" s="321"/>
      <c r="ED53" s="321"/>
      <c r="EE53" s="321"/>
      <c r="EF53" s="321"/>
      <c r="EG53" s="321"/>
      <c r="EH53" s="320"/>
      <c r="EI53" s="321"/>
      <c r="EJ53" s="321"/>
      <c r="EK53" s="321"/>
      <c r="EL53" s="321"/>
      <c r="EM53" s="321"/>
      <c r="EN53" s="322"/>
      <c r="EO53" s="320"/>
      <c r="EP53" s="321"/>
      <c r="EQ53" s="321"/>
      <c r="ER53" s="321"/>
      <c r="ES53" s="321"/>
      <c r="ET53" s="321"/>
      <c r="EU53" s="322"/>
      <c r="EV53" s="320"/>
      <c r="EW53" s="321"/>
      <c r="EX53" s="321"/>
      <c r="EY53" s="321"/>
      <c r="EZ53" s="321"/>
      <c r="FA53" s="321"/>
      <c r="FB53" s="322"/>
      <c r="FC53" s="320"/>
      <c r="FD53" s="321"/>
      <c r="FE53" s="321"/>
      <c r="FF53" s="321"/>
      <c r="FG53" s="321"/>
      <c r="FH53" s="321"/>
      <c r="FI53" s="323"/>
    </row>
    <row r="54" spans="1:165" s="6" customFormat="1" ht="48.75" customHeight="1" thickBot="1">
      <c r="A54" s="324" t="s">
        <v>290</v>
      </c>
      <c r="B54" s="325"/>
      <c r="C54" s="325"/>
      <c r="D54" s="325"/>
      <c r="E54" s="326"/>
      <c r="F54" s="327" t="s">
        <v>278</v>
      </c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8"/>
      <c r="U54" s="328"/>
      <c r="V54" s="328"/>
      <c r="W54" s="328"/>
      <c r="X54" s="328"/>
      <c r="Y54" s="328"/>
      <c r="Z54" s="329"/>
      <c r="AA54" s="321"/>
      <c r="AB54" s="321"/>
      <c r="AC54" s="321"/>
      <c r="AD54" s="321"/>
      <c r="AE54" s="321"/>
      <c r="AF54" s="321"/>
      <c r="AG54" s="320"/>
      <c r="AH54" s="321"/>
      <c r="AI54" s="321"/>
      <c r="AJ54" s="321"/>
      <c r="AK54" s="321"/>
      <c r="AL54" s="321"/>
      <c r="AM54" s="322"/>
      <c r="AN54" s="320"/>
      <c r="AO54" s="321"/>
      <c r="AP54" s="321"/>
      <c r="AQ54" s="321"/>
      <c r="AR54" s="321"/>
      <c r="AS54" s="321"/>
      <c r="AT54" s="322"/>
      <c r="AU54" s="320">
        <v>0</v>
      </c>
      <c r="AV54" s="321"/>
      <c r="AW54" s="321"/>
      <c r="AX54" s="321"/>
      <c r="AY54" s="321"/>
      <c r="AZ54" s="321"/>
      <c r="BA54" s="322"/>
      <c r="BB54" s="320">
        <v>0</v>
      </c>
      <c r="BC54" s="321"/>
      <c r="BD54" s="321"/>
      <c r="BE54" s="321"/>
      <c r="BF54" s="321"/>
      <c r="BG54" s="321"/>
      <c r="BH54" s="322"/>
      <c r="BI54" s="320">
        <v>0</v>
      </c>
      <c r="BJ54" s="321"/>
      <c r="BK54" s="321"/>
      <c r="BL54" s="321"/>
      <c r="BM54" s="321"/>
      <c r="BN54" s="321"/>
      <c r="BO54" s="321"/>
      <c r="BP54" s="320"/>
      <c r="BQ54" s="321"/>
      <c r="BR54" s="321"/>
      <c r="BS54" s="321"/>
      <c r="BT54" s="321"/>
      <c r="BU54" s="321"/>
      <c r="BV54" s="322"/>
      <c r="BW54" s="320"/>
      <c r="BX54" s="321"/>
      <c r="BY54" s="321"/>
      <c r="BZ54" s="321"/>
      <c r="CA54" s="321"/>
      <c r="CB54" s="321"/>
      <c r="CC54" s="322"/>
      <c r="CD54" s="320"/>
      <c r="CE54" s="321"/>
      <c r="CF54" s="321"/>
      <c r="CG54" s="321"/>
      <c r="CH54" s="321"/>
      <c r="CI54" s="321"/>
      <c r="CJ54" s="322"/>
      <c r="CK54" s="320">
        <v>0</v>
      </c>
      <c r="CL54" s="321"/>
      <c r="CM54" s="321"/>
      <c r="CN54" s="321"/>
      <c r="CO54" s="321"/>
      <c r="CP54" s="321"/>
      <c r="CQ54" s="323"/>
      <c r="CR54" s="321"/>
      <c r="CS54" s="321"/>
      <c r="CT54" s="321"/>
      <c r="CU54" s="321"/>
      <c r="CV54" s="321"/>
      <c r="CW54" s="321"/>
      <c r="CX54" s="321"/>
      <c r="CY54" s="320"/>
      <c r="CZ54" s="321"/>
      <c r="DA54" s="321"/>
      <c r="DB54" s="321"/>
      <c r="DC54" s="321"/>
      <c r="DD54" s="321"/>
      <c r="DE54" s="322"/>
      <c r="DF54" s="320"/>
      <c r="DG54" s="321"/>
      <c r="DH54" s="321"/>
      <c r="DI54" s="321"/>
      <c r="DJ54" s="321"/>
      <c r="DK54" s="321"/>
      <c r="DL54" s="322"/>
      <c r="DM54" s="320"/>
      <c r="DN54" s="321"/>
      <c r="DO54" s="321"/>
      <c r="DP54" s="321"/>
      <c r="DQ54" s="321"/>
      <c r="DR54" s="321"/>
      <c r="DS54" s="322"/>
      <c r="DT54" s="320"/>
      <c r="DU54" s="321"/>
      <c r="DV54" s="321"/>
      <c r="DW54" s="321"/>
      <c r="DX54" s="321"/>
      <c r="DY54" s="321"/>
      <c r="DZ54" s="322"/>
      <c r="EA54" s="320"/>
      <c r="EB54" s="321"/>
      <c r="EC54" s="321"/>
      <c r="ED54" s="321"/>
      <c r="EE54" s="321"/>
      <c r="EF54" s="321"/>
      <c r="EG54" s="321"/>
      <c r="EH54" s="320"/>
      <c r="EI54" s="321"/>
      <c r="EJ54" s="321"/>
      <c r="EK54" s="321"/>
      <c r="EL54" s="321"/>
      <c r="EM54" s="321"/>
      <c r="EN54" s="322"/>
      <c r="EO54" s="320"/>
      <c r="EP54" s="321"/>
      <c r="EQ54" s="321"/>
      <c r="ER54" s="321"/>
      <c r="ES54" s="321"/>
      <c r="ET54" s="321"/>
      <c r="EU54" s="322"/>
      <c r="EV54" s="320"/>
      <c r="EW54" s="321"/>
      <c r="EX54" s="321"/>
      <c r="EY54" s="321"/>
      <c r="EZ54" s="321"/>
      <c r="FA54" s="321"/>
      <c r="FB54" s="322"/>
      <c r="FC54" s="320"/>
      <c r="FD54" s="321"/>
      <c r="FE54" s="321"/>
      <c r="FF54" s="321"/>
      <c r="FG54" s="321"/>
      <c r="FH54" s="321"/>
      <c r="FI54" s="323"/>
    </row>
    <row r="55" spans="1:165" s="6" customFormat="1" ht="48.75" customHeight="1" thickBot="1">
      <c r="A55" s="324" t="s">
        <v>291</v>
      </c>
      <c r="B55" s="325"/>
      <c r="C55" s="325"/>
      <c r="D55" s="325"/>
      <c r="E55" s="326"/>
      <c r="F55" s="327" t="s">
        <v>295</v>
      </c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9"/>
      <c r="AA55" s="321"/>
      <c r="AB55" s="321"/>
      <c r="AC55" s="321"/>
      <c r="AD55" s="321"/>
      <c r="AE55" s="321"/>
      <c r="AF55" s="321"/>
      <c r="AG55" s="320"/>
      <c r="AH55" s="321"/>
      <c r="AI55" s="321"/>
      <c r="AJ55" s="321"/>
      <c r="AK55" s="321"/>
      <c r="AL55" s="321"/>
      <c r="AM55" s="322"/>
      <c r="AN55" s="320"/>
      <c r="AO55" s="321"/>
      <c r="AP55" s="321"/>
      <c r="AQ55" s="321"/>
      <c r="AR55" s="321"/>
      <c r="AS55" s="321"/>
      <c r="AT55" s="322"/>
      <c r="AU55" s="320">
        <v>0</v>
      </c>
      <c r="AV55" s="321"/>
      <c r="AW55" s="321"/>
      <c r="AX55" s="321"/>
      <c r="AY55" s="321"/>
      <c r="AZ55" s="321"/>
      <c r="BA55" s="322"/>
      <c r="BB55" s="320">
        <v>0</v>
      </c>
      <c r="BC55" s="321"/>
      <c r="BD55" s="321"/>
      <c r="BE55" s="321"/>
      <c r="BF55" s="321"/>
      <c r="BG55" s="321"/>
      <c r="BH55" s="322"/>
      <c r="BI55" s="320">
        <v>0</v>
      </c>
      <c r="BJ55" s="321"/>
      <c r="BK55" s="321"/>
      <c r="BL55" s="321"/>
      <c r="BM55" s="321"/>
      <c r="BN55" s="321"/>
      <c r="BO55" s="321"/>
      <c r="BP55" s="320"/>
      <c r="BQ55" s="321"/>
      <c r="BR55" s="321"/>
      <c r="BS55" s="321"/>
      <c r="BT55" s="321"/>
      <c r="BU55" s="321"/>
      <c r="BV55" s="322"/>
      <c r="BW55" s="320"/>
      <c r="BX55" s="321"/>
      <c r="BY55" s="321"/>
      <c r="BZ55" s="321"/>
      <c r="CA55" s="321"/>
      <c r="CB55" s="321"/>
      <c r="CC55" s="322"/>
      <c r="CD55" s="320"/>
      <c r="CE55" s="321"/>
      <c r="CF55" s="321"/>
      <c r="CG55" s="321"/>
      <c r="CH55" s="321"/>
      <c r="CI55" s="321"/>
      <c r="CJ55" s="322"/>
      <c r="CK55" s="320">
        <v>0</v>
      </c>
      <c r="CL55" s="321"/>
      <c r="CM55" s="321"/>
      <c r="CN55" s="321"/>
      <c r="CO55" s="321"/>
      <c r="CP55" s="321"/>
      <c r="CQ55" s="323"/>
      <c r="CR55" s="321"/>
      <c r="CS55" s="321"/>
      <c r="CT55" s="321"/>
      <c r="CU55" s="321"/>
      <c r="CV55" s="321"/>
      <c r="CW55" s="321"/>
      <c r="CX55" s="321"/>
      <c r="CY55" s="320"/>
      <c r="CZ55" s="321"/>
      <c r="DA55" s="321"/>
      <c r="DB55" s="321"/>
      <c r="DC55" s="321"/>
      <c r="DD55" s="321"/>
      <c r="DE55" s="322"/>
      <c r="DF55" s="320"/>
      <c r="DG55" s="321"/>
      <c r="DH55" s="321"/>
      <c r="DI55" s="321"/>
      <c r="DJ55" s="321"/>
      <c r="DK55" s="321"/>
      <c r="DL55" s="322"/>
      <c r="DM55" s="320"/>
      <c r="DN55" s="321"/>
      <c r="DO55" s="321"/>
      <c r="DP55" s="321"/>
      <c r="DQ55" s="321"/>
      <c r="DR55" s="321"/>
      <c r="DS55" s="322"/>
      <c r="DT55" s="320"/>
      <c r="DU55" s="321"/>
      <c r="DV55" s="321"/>
      <c r="DW55" s="321"/>
      <c r="DX55" s="321"/>
      <c r="DY55" s="321"/>
      <c r="DZ55" s="322"/>
      <c r="EA55" s="320"/>
      <c r="EB55" s="321"/>
      <c r="EC55" s="321"/>
      <c r="ED55" s="321"/>
      <c r="EE55" s="321"/>
      <c r="EF55" s="321"/>
      <c r="EG55" s="321"/>
      <c r="EH55" s="320"/>
      <c r="EI55" s="321"/>
      <c r="EJ55" s="321"/>
      <c r="EK55" s="321"/>
      <c r="EL55" s="321"/>
      <c r="EM55" s="321"/>
      <c r="EN55" s="322"/>
      <c r="EO55" s="320"/>
      <c r="EP55" s="321"/>
      <c r="EQ55" s="321"/>
      <c r="ER55" s="321"/>
      <c r="ES55" s="321"/>
      <c r="ET55" s="321"/>
      <c r="EU55" s="322"/>
      <c r="EV55" s="320"/>
      <c r="EW55" s="321"/>
      <c r="EX55" s="321"/>
      <c r="EY55" s="321"/>
      <c r="EZ55" s="321"/>
      <c r="FA55" s="321"/>
      <c r="FB55" s="322"/>
      <c r="FC55" s="320"/>
      <c r="FD55" s="321"/>
      <c r="FE55" s="321"/>
      <c r="FF55" s="321"/>
      <c r="FG55" s="321"/>
      <c r="FH55" s="321"/>
      <c r="FI55" s="323"/>
    </row>
    <row r="56" spans="1:165" s="6" customFormat="1" ht="45.75" customHeight="1" thickBot="1">
      <c r="A56" s="324" t="s">
        <v>292</v>
      </c>
      <c r="B56" s="325"/>
      <c r="C56" s="325"/>
      <c r="D56" s="325"/>
      <c r="E56" s="326"/>
      <c r="F56" s="327" t="s">
        <v>279</v>
      </c>
      <c r="G56" s="328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  <c r="T56" s="328"/>
      <c r="U56" s="328"/>
      <c r="V56" s="328"/>
      <c r="W56" s="328"/>
      <c r="X56" s="328"/>
      <c r="Y56" s="328"/>
      <c r="Z56" s="329"/>
      <c r="AA56" s="321"/>
      <c r="AB56" s="321"/>
      <c r="AC56" s="321"/>
      <c r="AD56" s="321"/>
      <c r="AE56" s="321"/>
      <c r="AF56" s="321"/>
      <c r="AG56" s="320"/>
      <c r="AH56" s="321"/>
      <c r="AI56" s="321"/>
      <c r="AJ56" s="321"/>
      <c r="AK56" s="321"/>
      <c r="AL56" s="321"/>
      <c r="AM56" s="322"/>
      <c r="AN56" s="320"/>
      <c r="AO56" s="321"/>
      <c r="AP56" s="321"/>
      <c r="AQ56" s="321"/>
      <c r="AR56" s="321"/>
      <c r="AS56" s="321"/>
      <c r="AT56" s="322"/>
      <c r="AU56" s="320">
        <v>0</v>
      </c>
      <c r="AV56" s="321"/>
      <c r="AW56" s="321"/>
      <c r="AX56" s="321"/>
      <c r="AY56" s="321"/>
      <c r="AZ56" s="321"/>
      <c r="BA56" s="322"/>
      <c r="BB56" s="320">
        <v>0</v>
      </c>
      <c r="BC56" s="321"/>
      <c r="BD56" s="321"/>
      <c r="BE56" s="321"/>
      <c r="BF56" s="321"/>
      <c r="BG56" s="321"/>
      <c r="BH56" s="322"/>
      <c r="BI56" s="320">
        <v>0</v>
      </c>
      <c r="BJ56" s="321"/>
      <c r="BK56" s="321"/>
      <c r="BL56" s="321"/>
      <c r="BM56" s="321"/>
      <c r="BN56" s="321"/>
      <c r="BO56" s="321"/>
      <c r="BP56" s="320"/>
      <c r="BQ56" s="321"/>
      <c r="BR56" s="321"/>
      <c r="BS56" s="321"/>
      <c r="BT56" s="321"/>
      <c r="BU56" s="321"/>
      <c r="BV56" s="322"/>
      <c r="BW56" s="320"/>
      <c r="BX56" s="321"/>
      <c r="BY56" s="321"/>
      <c r="BZ56" s="321"/>
      <c r="CA56" s="321"/>
      <c r="CB56" s="321"/>
      <c r="CC56" s="322"/>
      <c r="CD56" s="320"/>
      <c r="CE56" s="321"/>
      <c r="CF56" s="321"/>
      <c r="CG56" s="321"/>
      <c r="CH56" s="321"/>
      <c r="CI56" s="321"/>
      <c r="CJ56" s="322"/>
      <c r="CK56" s="320">
        <v>0</v>
      </c>
      <c r="CL56" s="321"/>
      <c r="CM56" s="321"/>
      <c r="CN56" s="321"/>
      <c r="CO56" s="321"/>
      <c r="CP56" s="321"/>
      <c r="CQ56" s="323"/>
      <c r="CR56" s="321"/>
      <c r="CS56" s="321"/>
      <c r="CT56" s="321"/>
      <c r="CU56" s="321"/>
      <c r="CV56" s="321"/>
      <c r="CW56" s="321"/>
      <c r="CX56" s="321"/>
      <c r="CY56" s="320"/>
      <c r="CZ56" s="321"/>
      <c r="DA56" s="321"/>
      <c r="DB56" s="321"/>
      <c r="DC56" s="321"/>
      <c r="DD56" s="321"/>
      <c r="DE56" s="322"/>
      <c r="DF56" s="320"/>
      <c r="DG56" s="321"/>
      <c r="DH56" s="321"/>
      <c r="DI56" s="321"/>
      <c r="DJ56" s="321"/>
      <c r="DK56" s="321"/>
      <c r="DL56" s="322"/>
      <c r="DM56" s="320"/>
      <c r="DN56" s="321"/>
      <c r="DO56" s="321"/>
      <c r="DP56" s="321"/>
      <c r="DQ56" s="321"/>
      <c r="DR56" s="321"/>
      <c r="DS56" s="322"/>
      <c r="DT56" s="320"/>
      <c r="DU56" s="321"/>
      <c r="DV56" s="321"/>
      <c r="DW56" s="321"/>
      <c r="DX56" s="321"/>
      <c r="DY56" s="321"/>
      <c r="DZ56" s="322"/>
      <c r="EA56" s="320"/>
      <c r="EB56" s="321"/>
      <c r="EC56" s="321"/>
      <c r="ED56" s="321"/>
      <c r="EE56" s="321"/>
      <c r="EF56" s="321"/>
      <c r="EG56" s="321"/>
      <c r="EH56" s="320"/>
      <c r="EI56" s="321"/>
      <c r="EJ56" s="321"/>
      <c r="EK56" s="321"/>
      <c r="EL56" s="321"/>
      <c r="EM56" s="321"/>
      <c r="EN56" s="322"/>
      <c r="EO56" s="320"/>
      <c r="EP56" s="321"/>
      <c r="EQ56" s="321"/>
      <c r="ER56" s="321"/>
      <c r="ES56" s="321"/>
      <c r="ET56" s="321"/>
      <c r="EU56" s="322"/>
      <c r="EV56" s="320"/>
      <c r="EW56" s="321"/>
      <c r="EX56" s="321"/>
      <c r="EY56" s="321"/>
      <c r="EZ56" s="321"/>
      <c r="FA56" s="321"/>
      <c r="FB56" s="322"/>
      <c r="FC56" s="320"/>
      <c r="FD56" s="321"/>
      <c r="FE56" s="321"/>
      <c r="FF56" s="321"/>
      <c r="FG56" s="321"/>
      <c r="FH56" s="321"/>
      <c r="FI56" s="323"/>
    </row>
    <row r="57" spans="1:165" s="6" customFormat="1" ht="44.25" customHeight="1" thickBot="1">
      <c r="A57" s="324" t="s">
        <v>293</v>
      </c>
      <c r="B57" s="325"/>
      <c r="C57" s="325"/>
      <c r="D57" s="325"/>
      <c r="E57" s="326"/>
      <c r="F57" s="327" t="s">
        <v>280</v>
      </c>
      <c r="G57" s="328"/>
      <c r="H57" s="328"/>
      <c r="I57" s="328"/>
      <c r="J57" s="328"/>
      <c r="K57" s="328"/>
      <c r="L57" s="328"/>
      <c r="M57" s="328"/>
      <c r="N57" s="328"/>
      <c r="O57" s="328"/>
      <c r="P57" s="328"/>
      <c r="Q57" s="328"/>
      <c r="R57" s="328"/>
      <c r="S57" s="328"/>
      <c r="T57" s="328"/>
      <c r="U57" s="328"/>
      <c r="V57" s="328"/>
      <c r="W57" s="328"/>
      <c r="X57" s="328"/>
      <c r="Y57" s="328"/>
      <c r="Z57" s="329"/>
      <c r="AA57" s="321"/>
      <c r="AB57" s="321"/>
      <c r="AC57" s="321"/>
      <c r="AD57" s="321"/>
      <c r="AE57" s="321"/>
      <c r="AF57" s="321"/>
      <c r="AG57" s="320"/>
      <c r="AH57" s="321"/>
      <c r="AI57" s="321"/>
      <c r="AJ57" s="321"/>
      <c r="AK57" s="321"/>
      <c r="AL57" s="321"/>
      <c r="AM57" s="322"/>
      <c r="AN57" s="320"/>
      <c r="AO57" s="321"/>
      <c r="AP57" s="321"/>
      <c r="AQ57" s="321"/>
      <c r="AR57" s="321"/>
      <c r="AS57" s="321"/>
      <c r="AT57" s="322"/>
      <c r="AU57" s="320">
        <v>0</v>
      </c>
      <c r="AV57" s="321"/>
      <c r="AW57" s="321"/>
      <c r="AX57" s="321"/>
      <c r="AY57" s="321"/>
      <c r="AZ57" s="321"/>
      <c r="BA57" s="322"/>
      <c r="BB57" s="320">
        <v>0</v>
      </c>
      <c r="BC57" s="321"/>
      <c r="BD57" s="321"/>
      <c r="BE57" s="321"/>
      <c r="BF57" s="321"/>
      <c r="BG57" s="321"/>
      <c r="BH57" s="322"/>
      <c r="BI57" s="320">
        <v>0</v>
      </c>
      <c r="BJ57" s="321"/>
      <c r="BK57" s="321"/>
      <c r="BL57" s="321"/>
      <c r="BM57" s="321"/>
      <c r="BN57" s="321"/>
      <c r="BO57" s="321"/>
      <c r="BP57" s="320"/>
      <c r="BQ57" s="321"/>
      <c r="BR57" s="321"/>
      <c r="BS57" s="321"/>
      <c r="BT57" s="321"/>
      <c r="BU57" s="321"/>
      <c r="BV57" s="322"/>
      <c r="BW57" s="320"/>
      <c r="BX57" s="321"/>
      <c r="BY57" s="321"/>
      <c r="BZ57" s="321"/>
      <c r="CA57" s="321"/>
      <c r="CB57" s="321"/>
      <c r="CC57" s="322"/>
      <c r="CD57" s="320"/>
      <c r="CE57" s="321"/>
      <c r="CF57" s="321"/>
      <c r="CG57" s="321"/>
      <c r="CH57" s="321"/>
      <c r="CI57" s="321"/>
      <c r="CJ57" s="322"/>
      <c r="CK57" s="320">
        <v>0</v>
      </c>
      <c r="CL57" s="321"/>
      <c r="CM57" s="321"/>
      <c r="CN57" s="321"/>
      <c r="CO57" s="321"/>
      <c r="CP57" s="321"/>
      <c r="CQ57" s="323"/>
      <c r="CR57" s="321"/>
      <c r="CS57" s="321"/>
      <c r="CT57" s="321"/>
      <c r="CU57" s="321"/>
      <c r="CV57" s="321"/>
      <c r="CW57" s="321"/>
      <c r="CX57" s="321"/>
      <c r="CY57" s="320"/>
      <c r="CZ57" s="321"/>
      <c r="DA57" s="321"/>
      <c r="DB57" s="321"/>
      <c r="DC57" s="321"/>
      <c r="DD57" s="321"/>
      <c r="DE57" s="322"/>
      <c r="DF57" s="320"/>
      <c r="DG57" s="321"/>
      <c r="DH57" s="321"/>
      <c r="DI57" s="321"/>
      <c r="DJ57" s="321"/>
      <c r="DK57" s="321"/>
      <c r="DL57" s="322"/>
      <c r="DM57" s="320"/>
      <c r="DN57" s="321"/>
      <c r="DO57" s="321"/>
      <c r="DP57" s="321"/>
      <c r="DQ57" s="321"/>
      <c r="DR57" s="321"/>
      <c r="DS57" s="322"/>
      <c r="DT57" s="320"/>
      <c r="DU57" s="321"/>
      <c r="DV57" s="321"/>
      <c r="DW57" s="321"/>
      <c r="DX57" s="321"/>
      <c r="DY57" s="321"/>
      <c r="DZ57" s="322"/>
      <c r="EA57" s="320"/>
      <c r="EB57" s="321"/>
      <c r="EC57" s="321"/>
      <c r="ED57" s="321"/>
      <c r="EE57" s="321"/>
      <c r="EF57" s="321"/>
      <c r="EG57" s="321"/>
      <c r="EH57" s="320"/>
      <c r="EI57" s="321"/>
      <c r="EJ57" s="321"/>
      <c r="EK57" s="321"/>
      <c r="EL57" s="321"/>
      <c r="EM57" s="321"/>
      <c r="EN57" s="322"/>
      <c r="EO57" s="320"/>
      <c r="EP57" s="321"/>
      <c r="EQ57" s="321"/>
      <c r="ER57" s="321"/>
      <c r="ES57" s="321"/>
      <c r="ET57" s="321"/>
      <c r="EU57" s="322"/>
      <c r="EV57" s="320"/>
      <c r="EW57" s="321"/>
      <c r="EX57" s="321"/>
      <c r="EY57" s="321"/>
      <c r="EZ57" s="321"/>
      <c r="FA57" s="321"/>
      <c r="FB57" s="322"/>
      <c r="FC57" s="320"/>
      <c r="FD57" s="321"/>
      <c r="FE57" s="321"/>
      <c r="FF57" s="321"/>
      <c r="FG57" s="321"/>
      <c r="FH57" s="321"/>
      <c r="FI57" s="323"/>
    </row>
    <row r="58" spans="1:165" s="6" customFormat="1" ht="48.75" customHeight="1" thickBot="1">
      <c r="A58" s="324" t="s">
        <v>297</v>
      </c>
      <c r="B58" s="325"/>
      <c r="C58" s="325"/>
      <c r="D58" s="325"/>
      <c r="E58" s="326"/>
      <c r="F58" s="327" t="s">
        <v>281</v>
      </c>
      <c r="G58" s="328"/>
      <c r="H58" s="328"/>
      <c r="I58" s="328"/>
      <c r="J58" s="328"/>
      <c r="K58" s="328"/>
      <c r="L58" s="328"/>
      <c r="M58" s="328"/>
      <c r="N58" s="328"/>
      <c r="O58" s="328"/>
      <c r="P58" s="328"/>
      <c r="Q58" s="328"/>
      <c r="R58" s="328"/>
      <c r="S58" s="328"/>
      <c r="T58" s="328"/>
      <c r="U58" s="328"/>
      <c r="V58" s="328"/>
      <c r="W58" s="328"/>
      <c r="X58" s="328"/>
      <c r="Y58" s="328"/>
      <c r="Z58" s="329"/>
      <c r="AA58" s="321"/>
      <c r="AB58" s="321"/>
      <c r="AC58" s="321"/>
      <c r="AD58" s="321"/>
      <c r="AE58" s="321"/>
      <c r="AF58" s="321"/>
      <c r="AG58" s="320"/>
      <c r="AH58" s="321"/>
      <c r="AI58" s="321"/>
      <c r="AJ58" s="321"/>
      <c r="AK58" s="321"/>
      <c r="AL58" s="321"/>
      <c r="AM58" s="322"/>
      <c r="AN58" s="320"/>
      <c r="AO58" s="321"/>
      <c r="AP58" s="321"/>
      <c r="AQ58" s="321"/>
      <c r="AR58" s="321"/>
      <c r="AS58" s="321"/>
      <c r="AT58" s="322"/>
      <c r="AU58" s="320">
        <v>0</v>
      </c>
      <c r="AV58" s="321"/>
      <c r="AW58" s="321"/>
      <c r="AX58" s="321"/>
      <c r="AY58" s="321"/>
      <c r="AZ58" s="321"/>
      <c r="BA58" s="322"/>
      <c r="BB58" s="320">
        <v>0</v>
      </c>
      <c r="BC58" s="321"/>
      <c r="BD58" s="321"/>
      <c r="BE58" s="321"/>
      <c r="BF58" s="321"/>
      <c r="BG58" s="321"/>
      <c r="BH58" s="322"/>
      <c r="BI58" s="320">
        <v>0</v>
      </c>
      <c r="BJ58" s="321"/>
      <c r="BK58" s="321"/>
      <c r="BL58" s="321"/>
      <c r="BM58" s="321"/>
      <c r="BN58" s="321"/>
      <c r="BO58" s="321"/>
      <c r="BP58" s="320"/>
      <c r="BQ58" s="321"/>
      <c r="BR58" s="321"/>
      <c r="BS58" s="321"/>
      <c r="BT58" s="321"/>
      <c r="BU58" s="321"/>
      <c r="BV58" s="322"/>
      <c r="BW58" s="320"/>
      <c r="BX58" s="321"/>
      <c r="BY58" s="321"/>
      <c r="BZ58" s="321"/>
      <c r="CA58" s="321"/>
      <c r="CB58" s="321"/>
      <c r="CC58" s="322"/>
      <c r="CD58" s="320"/>
      <c r="CE58" s="321"/>
      <c r="CF58" s="321"/>
      <c r="CG58" s="321"/>
      <c r="CH58" s="321"/>
      <c r="CI58" s="321"/>
      <c r="CJ58" s="322"/>
      <c r="CK58" s="320">
        <v>0</v>
      </c>
      <c r="CL58" s="321"/>
      <c r="CM58" s="321"/>
      <c r="CN58" s="321"/>
      <c r="CO58" s="321"/>
      <c r="CP58" s="321"/>
      <c r="CQ58" s="323"/>
      <c r="CR58" s="321"/>
      <c r="CS58" s="321"/>
      <c r="CT58" s="321"/>
      <c r="CU58" s="321"/>
      <c r="CV58" s="321"/>
      <c r="CW58" s="321"/>
      <c r="CX58" s="321"/>
      <c r="CY58" s="320"/>
      <c r="CZ58" s="321"/>
      <c r="DA58" s="321"/>
      <c r="DB58" s="321"/>
      <c r="DC58" s="321"/>
      <c r="DD58" s="321"/>
      <c r="DE58" s="322"/>
      <c r="DF58" s="320"/>
      <c r="DG58" s="321"/>
      <c r="DH58" s="321"/>
      <c r="DI58" s="321"/>
      <c r="DJ58" s="321"/>
      <c r="DK58" s="321"/>
      <c r="DL58" s="322"/>
      <c r="DM58" s="320"/>
      <c r="DN58" s="321"/>
      <c r="DO58" s="321"/>
      <c r="DP58" s="321"/>
      <c r="DQ58" s="321"/>
      <c r="DR58" s="321"/>
      <c r="DS58" s="322"/>
      <c r="DT58" s="320"/>
      <c r="DU58" s="321"/>
      <c r="DV58" s="321"/>
      <c r="DW58" s="321"/>
      <c r="DX58" s="321"/>
      <c r="DY58" s="321"/>
      <c r="DZ58" s="322"/>
      <c r="EA58" s="320"/>
      <c r="EB58" s="321"/>
      <c r="EC58" s="321"/>
      <c r="ED58" s="321"/>
      <c r="EE58" s="321"/>
      <c r="EF58" s="321"/>
      <c r="EG58" s="321"/>
      <c r="EH58" s="320"/>
      <c r="EI58" s="321"/>
      <c r="EJ58" s="321"/>
      <c r="EK58" s="321"/>
      <c r="EL58" s="321"/>
      <c r="EM58" s="321"/>
      <c r="EN58" s="322"/>
      <c r="EO58" s="320"/>
      <c r="EP58" s="321"/>
      <c r="EQ58" s="321"/>
      <c r="ER58" s="321"/>
      <c r="ES58" s="321"/>
      <c r="ET58" s="321"/>
      <c r="EU58" s="322"/>
      <c r="EV58" s="320"/>
      <c r="EW58" s="321"/>
      <c r="EX58" s="321"/>
      <c r="EY58" s="321"/>
      <c r="EZ58" s="321"/>
      <c r="FA58" s="321"/>
      <c r="FB58" s="322"/>
      <c r="FC58" s="320"/>
      <c r="FD58" s="321"/>
      <c r="FE58" s="321"/>
      <c r="FF58" s="321"/>
      <c r="FG58" s="321"/>
      <c r="FH58" s="321"/>
      <c r="FI58" s="323"/>
    </row>
    <row r="59" spans="1:165" s="6" customFormat="1" ht="17.25" customHeight="1">
      <c r="D59" s="375" t="s">
        <v>36</v>
      </c>
      <c r="E59" s="375"/>
      <c r="F59" s="6" t="s">
        <v>82</v>
      </c>
    </row>
    <row r="61" spans="1:165" ht="18.75">
      <c r="B61" s="30" t="s">
        <v>240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1" t="s">
        <v>241</v>
      </c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L61" s="6"/>
      <c r="EM61" s="6"/>
    </row>
    <row r="62" spans="1:165" ht="18.75"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L62" s="6"/>
      <c r="EM62" s="6"/>
    </row>
    <row r="63" spans="1:165" ht="18.75">
      <c r="B63" s="34" t="s">
        <v>242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1" t="s">
        <v>243</v>
      </c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L63" s="6"/>
      <c r="EM63" s="6"/>
    </row>
    <row r="64" spans="1:165" ht="18.75"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L64" s="6"/>
      <c r="EM64" s="6"/>
    </row>
    <row r="65" spans="2:143" ht="18.75">
      <c r="B65" s="30" t="s">
        <v>244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1" t="s">
        <v>245</v>
      </c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L65" s="6"/>
      <c r="EM65" s="6"/>
    </row>
  </sheetData>
  <mergeCells count="943">
    <mergeCell ref="EH58:EN58"/>
    <mergeCell ref="EO58:EU58"/>
    <mergeCell ref="EV58:FB58"/>
    <mergeCell ref="FC58:FI58"/>
    <mergeCell ref="CR58:CX58"/>
    <mergeCell ref="CY58:DE58"/>
    <mergeCell ref="DF58:DL58"/>
    <mergeCell ref="DM58:DS58"/>
    <mergeCell ref="DT58:DZ58"/>
    <mergeCell ref="EA58:EG58"/>
    <mergeCell ref="BB58:BH58"/>
    <mergeCell ref="BI58:BO58"/>
    <mergeCell ref="BP58:BV58"/>
    <mergeCell ref="BW58:CC58"/>
    <mergeCell ref="CD58:CJ58"/>
    <mergeCell ref="CK58:CQ58"/>
    <mergeCell ref="EH57:EN57"/>
    <mergeCell ref="EO57:EU57"/>
    <mergeCell ref="EV57:FB57"/>
    <mergeCell ref="FC57:FI57"/>
    <mergeCell ref="A58:E58"/>
    <mergeCell ref="F58:Y58"/>
    <mergeCell ref="Z58:AF58"/>
    <mergeCell ref="AG58:AM58"/>
    <mergeCell ref="AN58:AT58"/>
    <mergeCell ref="AU58:BA58"/>
    <mergeCell ref="CR57:CX57"/>
    <mergeCell ref="CY57:DE57"/>
    <mergeCell ref="DF57:DL57"/>
    <mergeCell ref="DM57:DS57"/>
    <mergeCell ref="DT57:DZ57"/>
    <mergeCell ref="EA57:EG57"/>
    <mergeCell ref="BB57:BH57"/>
    <mergeCell ref="BI57:BO57"/>
    <mergeCell ref="BP57:BV57"/>
    <mergeCell ref="BW57:CC57"/>
    <mergeCell ref="CD57:CJ57"/>
    <mergeCell ref="CK57:CQ57"/>
    <mergeCell ref="EH56:EN56"/>
    <mergeCell ref="EO56:EU56"/>
    <mergeCell ref="EV56:FB56"/>
    <mergeCell ref="FC56:FI56"/>
    <mergeCell ref="A57:E57"/>
    <mergeCell ref="F57:Y57"/>
    <mergeCell ref="Z57:AF57"/>
    <mergeCell ref="AG57:AM57"/>
    <mergeCell ref="AN57:AT57"/>
    <mergeCell ref="AU57:BA57"/>
    <mergeCell ref="CR56:CX56"/>
    <mergeCell ref="CY56:DE56"/>
    <mergeCell ref="DF56:DL56"/>
    <mergeCell ref="DM56:DS56"/>
    <mergeCell ref="DT56:DZ56"/>
    <mergeCell ref="EA56:EG56"/>
    <mergeCell ref="BB56:BH56"/>
    <mergeCell ref="BI56:BO56"/>
    <mergeCell ref="BP56:BV56"/>
    <mergeCell ref="BW56:CC56"/>
    <mergeCell ref="CD56:CJ56"/>
    <mergeCell ref="CK56:CQ56"/>
    <mergeCell ref="EH54:EN54"/>
    <mergeCell ref="EO54:EU54"/>
    <mergeCell ref="EV54:FB54"/>
    <mergeCell ref="FC54:FI54"/>
    <mergeCell ref="A56:E56"/>
    <mergeCell ref="F56:Y56"/>
    <mergeCell ref="Z56:AF56"/>
    <mergeCell ref="AG56:AM56"/>
    <mergeCell ref="AN56:AT56"/>
    <mergeCell ref="AU56:BA56"/>
    <mergeCell ref="CR54:CX54"/>
    <mergeCell ref="CY54:DE54"/>
    <mergeCell ref="DF54:DL54"/>
    <mergeCell ref="DM54:DS54"/>
    <mergeCell ref="DT54:DZ54"/>
    <mergeCell ref="EA54:EG54"/>
    <mergeCell ref="BB54:BH54"/>
    <mergeCell ref="BI54:BO54"/>
    <mergeCell ref="BP54:BV54"/>
    <mergeCell ref="BW54:CC54"/>
    <mergeCell ref="CD54:CJ54"/>
    <mergeCell ref="CK54:CQ54"/>
    <mergeCell ref="EH53:EN53"/>
    <mergeCell ref="EO53:EU53"/>
    <mergeCell ref="EV53:FB53"/>
    <mergeCell ref="FC53:FI53"/>
    <mergeCell ref="A54:E54"/>
    <mergeCell ref="F54:Y54"/>
    <mergeCell ref="Z54:AF54"/>
    <mergeCell ref="AG54:AM54"/>
    <mergeCell ref="AN54:AT54"/>
    <mergeCell ref="AU54:BA54"/>
    <mergeCell ref="CR53:CX53"/>
    <mergeCell ref="CY53:DE53"/>
    <mergeCell ref="DF53:DL53"/>
    <mergeCell ref="DM53:DS53"/>
    <mergeCell ref="DT53:DZ53"/>
    <mergeCell ref="EA53:EG53"/>
    <mergeCell ref="BB53:BH53"/>
    <mergeCell ref="BI53:BO53"/>
    <mergeCell ref="BP53:BV53"/>
    <mergeCell ref="BW53:CC53"/>
    <mergeCell ref="CD53:CJ53"/>
    <mergeCell ref="CK53:CQ53"/>
    <mergeCell ref="EH52:EN52"/>
    <mergeCell ref="EO52:EU52"/>
    <mergeCell ref="EV52:FB52"/>
    <mergeCell ref="FC52:FI52"/>
    <mergeCell ref="A53:E53"/>
    <mergeCell ref="F53:Y53"/>
    <mergeCell ref="Z53:AF53"/>
    <mergeCell ref="AG53:AM53"/>
    <mergeCell ref="AN53:AT53"/>
    <mergeCell ref="AU53:BA53"/>
    <mergeCell ref="CR52:CX52"/>
    <mergeCell ref="CY52:DE52"/>
    <mergeCell ref="DF52:DL52"/>
    <mergeCell ref="DM52:DS52"/>
    <mergeCell ref="DT52:DZ52"/>
    <mergeCell ref="EA52:EG52"/>
    <mergeCell ref="BB52:BH52"/>
    <mergeCell ref="BI52:BO52"/>
    <mergeCell ref="BP52:BV52"/>
    <mergeCell ref="BW52:CC52"/>
    <mergeCell ref="CD52:CJ52"/>
    <mergeCell ref="CK52:CQ52"/>
    <mergeCell ref="EH51:EN51"/>
    <mergeCell ref="EO51:EU51"/>
    <mergeCell ref="EV51:FB51"/>
    <mergeCell ref="FC51:FI51"/>
    <mergeCell ref="A52:E52"/>
    <mergeCell ref="F52:Y52"/>
    <mergeCell ref="Z52:AF52"/>
    <mergeCell ref="AG52:AM52"/>
    <mergeCell ref="AN52:AT52"/>
    <mergeCell ref="AU52:BA52"/>
    <mergeCell ref="CR51:CX51"/>
    <mergeCell ref="CY51:DE51"/>
    <mergeCell ref="DF51:DL51"/>
    <mergeCell ref="DM51:DS51"/>
    <mergeCell ref="DT51:DZ51"/>
    <mergeCell ref="EA51:EG51"/>
    <mergeCell ref="BB51:BH51"/>
    <mergeCell ref="BI51:BO51"/>
    <mergeCell ref="BP51:BV51"/>
    <mergeCell ref="BW51:CC51"/>
    <mergeCell ref="CD51:CJ51"/>
    <mergeCell ref="CK51:CQ51"/>
    <mergeCell ref="EH50:EN50"/>
    <mergeCell ref="EO50:EU50"/>
    <mergeCell ref="EV50:FB50"/>
    <mergeCell ref="FC50:FI50"/>
    <mergeCell ref="A51:E51"/>
    <mergeCell ref="F51:Y51"/>
    <mergeCell ref="Z51:AF51"/>
    <mergeCell ref="AG51:AM51"/>
    <mergeCell ref="AN51:AT51"/>
    <mergeCell ref="AU51:BA51"/>
    <mergeCell ref="CR50:CX50"/>
    <mergeCell ref="CY50:DE50"/>
    <mergeCell ref="DF50:DL50"/>
    <mergeCell ref="DM50:DS50"/>
    <mergeCell ref="DT50:DZ50"/>
    <mergeCell ref="EA50:EG50"/>
    <mergeCell ref="BB50:BH50"/>
    <mergeCell ref="BI50:BO50"/>
    <mergeCell ref="BP50:BV50"/>
    <mergeCell ref="BW50:CC50"/>
    <mergeCell ref="CD50:CJ50"/>
    <mergeCell ref="CK50:CQ50"/>
    <mergeCell ref="EH49:EN49"/>
    <mergeCell ref="EO49:EU49"/>
    <mergeCell ref="EV49:FB49"/>
    <mergeCell ref="FC49:FI49"/>
    <mergeCell ref="A50:E50"/>
    <mergeCell ref="F50:Y50"/>
    <mergeCell ref="Z50:AF50"/>
    <mergeCell ref="AG50:AM50"/>
    <mergeCell ref="AN50:AT50"/>
    <mergeCell ref="AU50:BA50"/>
    <mergeCell ref="CR49:CX49"/>
    <mergeCell ref="CY49:DE49"/>
    <mergeCell ref="DF49:DL49"/>
    <mergeCell ref="DM49:DS49"/>
    <mergeCell ref="DT49:DZ49"/>
    <mergeCell ref="EA49:EG49"/>
    <mergeCell ref="BB49:BH49"/>
    <mergeCell ref="BI49:BO49"/>
    <mergeCell ref="BP49:BV49"/>
    <mergeCell ref="BW49:CC49"/>
    <mergeCell ref="CD49:CJ49"/>
    <mergeCell ref="CK49:CQ49"/>
    <mergeCell ref="EH48:EN48"/>
    <mergeCell ref="EO48:EU48"/>
    <mergeCell ref="EV48:FB48"/>
    <mergeCell ref="FC48:FI48"/>
    <mergeCell ref="A49:E49"/>
    <mergeCell ref="F49:Y49"/>
    <mergeCell ref="Z49:AF49"/>
    <mergeCell ref="AG49:AM49"/>
    <mergeCell ref="AN49:AT49"/>
    <mergeCell ref="AU49:BA49"/>
    <mergeCell ref="CR48:CX48"/>
    <mergeCell ref="CY48:DE48"/>
    <mergeCell ref="DF48:DL48"/>
    <mergeCell ref="DM48:DS48"/>
    <mergeCell ref="DT48:DZ48"/>
    <mergeCell ref="EA48:EG48"/>
    <mergeCell ref="BB48:BH48"/>
    <mergeCell ref="BI48:BO48"/>
    <mergeCell ref="BP48:BV48"/>
    <mergeCell ref="BW48:CC48"/>
    <mergeCell ref="CD48:CJ48"/>
    <mergeCell ref="CK48:CQ48"/>
    <mergeCell ref="EH47:EN47"/>
    <mergeCell ref="EO47:EU47"/>
    <mergeCell ref="EV47:FB47"/>
    <mergeCell ref="FC47:FI47"/>
    <mergeCell ref="A48:E48"/>
    <mergeCell ref="F48:Y48"/>
    <mergeCell ref="Z48:AF48"/>
    <mergeCell ref="AG48:AM48"/>
    <mergeCell ref="AN48:AT48"/>
    <mergeCell ref="AU48:BA48"/>
    <mergeCell ref="CR47:CX47"/>
    <mergeCell ref="CY47:DE47"/>
    <mergeCell ref="DF47:DL47"/>
    <mergeCell ref="DM47:DS47"/>
    <mergeCell ref="DT47:DZ47"/>
    <mergeCell ref="EA47:EG47"/>
    <mergeCell ref="BB47:BH47"/>
    <mergeCell ref="BI47:BO47"/>
    <mergeCell ref="BP47:BV47"/>
    <mergeCell ref="BW47:CC47"/>
    <mergeCell ref="CD47:CJ47"/>
    <mergeCell ref="CK47:CQ47"/>
    <mergeCell ref="EH46:EN46"/>
    <mergeCell ref="EO46:EU46"/>
    <mergeCell ref="EV46:FB46"/>
    <mergeCell ref="FC46:FI46"/>
    <mergeCell ref="A47:E47"/>
    <mergeCell ref="F47:Y47"/>
    <mergeCell ref="Z47:AF47"/>
    <mergeCell ref="AG47:AM47"/>
    <mergeCell ref="AN47:AT47"/>
    <mergeCell ref="AU47:BA47"/>
    <mergeCell ref="CR46:CX46"/>
    <mergeCell ref="CY46:DE46"/>
    <mergeCell ref="DF46:DL46"/>
    <mergeCell ref="DM46:DS46"/>
    <mergeCell ref="DT46:DZ46"/>
    <mergeCell ref="EA46:EG46"/>
    <mergeCell ref="BB46:BH46"/>
    <mergeCell ref="BI46:BO46"/>
    <mergeCell ref="BP46:BV46"/>
    <mergeCell ref="BW46:CC46"/>
    <mergeCell ref="CD46:CJ46"/>
    <mergeCell ref="CK46:CQ46"/>
    <mergeCell ref="A46:E46"/>
    <mergeCell ref="F46:Y46"/>
    <mergeCell ref="Z46:AF46"/>
    <mergeCell ref="AG46:AM46"/>
    <mergeCell ref="AN46:AT46"/>
    <mergeCell ref="AU46:BA46"/>
    <mergeCell ref="EP7:FI7"/>
    <mergeCell ref="DP5:FI5"/>
    <mergeCell ref="D59:E59"/>
    <mergeCell ref="EV45:FB45"/>
    <mergeCell ref="FC45:FI45"/>
    <mergeCell ref="EI1:FI1"/>
    <mergeCell ref="A3:FI3"/>
    <mergeCell ref="EH11:FI11"/>
    <mergeCell ref="EH12:FI12"/>
    <mergeCell ref="FC18:FI18"/>
    <mergeCell ref="CR45:CX45"/>
    <mergeCell ref="CY45:DE45"/>
    <mergeCell ref="DT45:DZ45"/>
    <mergeCell ref="EA45:EG45"/>
    <mergeCell ref="EH45:EN45"/>
    <mergeCell ref="DF18:DL18"/>
    <mergeCell ref="DM18:DS18"/>
    <mergeCell ref="DT18:DZ18"/>
    <mergeCell ref="EA18:EG18"/>
    <mergeCell ref="EH18:EN18"/>
    <mergeCell ref="EV18:FB18"/>
    <mergeCell ref="EV17:FB17"/>
    <mergeCell ref="CR14:FI14"/>
    <mergeCell ref="CR15:DZ15"/>
    <mergeCell ref="EA15:FI15"/>
    <mergeCell ref="EA16:FI16"/>
    <mergeCell ref="FC17:FI17"/>
    <mergeCell ref="DM17:DS17"/>
    <mergeCell ref="DT17:DZ17"/>
    <mergeCell ref="CR18:CX18"/>
    <mergeCell ref="BI15:CQ15"/>
    <mergeCell ref="BI16:CQ16"/>
    <mergeCell ref="BI17:BO17"/>
    <mergeCell ref="BP17:BV17"/>
    <mergeCell ref="BW17:CC17"/>
    <mergeCell ref="CR16:DZ16"/>
    <mergeCell ref="CD17:CJ17"/>
    <mergeCell ref="CK17:CQ17"/>
    <mergeCell ref="BB45:BH45"/>
    <mergeCell ref="EO17:EU17"/>
    <mergeCell ref="EO18:EU18"/>
    <mergeCell ref="CR17:CX17"/>
    <mergeCell ref="CY17:DE17"/>
    <mergeCell ref="DF17:DL17"/>
    <mergeCell ref="EA17:EG17"/>
    <mergeCell ref="EH17:EN17"/>
    <mergeCell ref="DF45:DL45"/>
    <mergeCell ref="DM45:DS45"/>
    <mergeCell ref="EO45:EU45"/>
    <mergeCell ref="A18:E18"/>
    <mergeCell ref="CK18:CQ18"/>
    <mergeCell ref="BI45:BO45"/>
    <mergeCell ref="BP45:BV45"/>
    <mergeCell ref="BW45:CC45"/>
    <mergeCell ref="CD45:CJ45"/>
    <mergeCell ref="CK45:CQ45"/>
    <mergeCell ref="BI18:BO18"/>
    <mergeCell ref="BP18:BV18"/>
    <mergeCell ref="A45:E45"/>
    <mergeCell ref="F45:Y45"/>
    <mergeCell ref="Z45:AF45"/>
    <mergeCell ref="AU45:BA45"/>
    <mergeCell ref="AG45:AM45"/>
    <mergeCell ref="AN45:AT45"/>
    <mergeCell ref="F18:Y18"/>
    <mergeCell ref="Z18:AF18"/>
    <mergeCell ref="AU18:BA18"/>
    <mergeCell ref="BB18:BH18"/>
    <mergeCell ref="AG18:AM18"/>
    <mergeCell ref="AN18:AT18"/>
    <mergeCell ref="A14:E17"/>
    <mergeCell ref="F14:Y17"/>
    <mergeCell ref="Z16:BH16"/>
    <mergeCell ref="Z17:AF17"/>
    <mergeCell ref="AU17:BA17"/>
    <mergeCell ref="BB17:BH17"/>
    <mergeCell ref="AN17:AT17"/>
    <mergeCell ref="Z14:CQ14"/>
    <mergeCell ref="Z15:BH15"/>
    <mergeCell ref="AG17:AM17"/>
    <mergeCell ref="BB43:BH43"/>
    <mergeCell ref="BI43:BO43"/>
    <mergeCell ref="BP43:BV43"/>
    <mergeCell ref="DY8:ES8"/>
    <mergeCell ref="DY10:FI10"/>
    <mergeCell ref="BW18:CC18"/>
    <mergeCell ref="CY18:DE18"/>
    <mergeCell ref="CD18:CJ18"/>
    <mergeCell ref="BW43:CC43"/>
    <mergeCell ref="CD43:CJ43"/>
    <mergeCell ref="A43:E43"/>
    <mergeCell ref="F43:Y43"/>
    <mergeCell ref="Z43:AF43"/>
    <mergeCell ref="AG43:AM43"/>
    <mergeCell ref="AN43:AT43"/>
    <mergeCell ref="AU43:BA43"/>
    <mergeCell ref="CK43:CQ43"/>
    <mergeCell ref="CR43:CX43"/>
    <mergeCell ref="CY43:DE43"/>
    <mergeCell ref="DF43:DL43"/>
    <mergeCell ref="EA43:EG43"/>
    <mergeCell ref="EH43:EN43"/>
    <mergeCell ref="DM43:DS43"/>
    <mergeCell ref="DT43:DZ43"/>
    <mergeCell ref="EO43:EU43"/>
    <mergeCell ref="EV43:FB43"/>
    <mergeCell ref="FC43:FI43"/>
    <mergeCell ref="A44:E44"/>
    <mergeCell ref="F44:Y44"/>
    <mergeCell ref="Z44:AF44"/>
    <mergeCell ref="AG44:AM44"/>
    <mergeCell ref="AN44:AT44"/>
    <mergeCell ref="AU44:BA44"/>
    <mergeCell ref="BB44:BH44"/>
    <mergeCell ref="BI44:BO44"/>
    <mergeCell ref="BP44:BV44"/>
    <mergeCell ref="BW44:CC44"/>
    <mergeCell ref="CD44:CJ44"/>
    <mergeCell ref="CK44:CQ44"/>
    <mergeCell ref="CR44:CX44"/>
    <mergeCell ref="CY44:DE44"/>
    <mergeCell ref="DF44:DL44"/>
    <mergeCell ref="BB35:BH35"/>
    <mergeCell ref="BI35:BO35"/>
    <mergeCell ref="BP35:BV35"/>
    <mergeCell ref="BW35:CC35"/>
    <mergeCell ref="CD35:CJ35"/>
    <mergeCell ref="CK35:CQ35"/>
    <mergeCell ref="CR35:CX35"/>
    <mergeCell ref="CY35:DE35"/>
    <mergeCell ref="FC44:FI44"/>
    <mergeCell ref="DM44:DS44"/>
    <mergeCell ref="DT44:DZ44"/>
    <mergeCell ref="EA44:EG44"/>
    <mergeCell ref="EH44:EN44"/>
    <mergeCell ref="EO44:EU44"/>
    <mergeCell ref="EV44:FB44"/>
    <mergeCell ref="A35:E35"/>
    <mergeCell ref="F35:Y35"/>
    <mergeCell ref="Z35:AF35"/>
    <mergeCell ref="AG35:AM35"/>
    <mergeCell ref="AN35:AT35"/>
    <mergeCell ref="AU35:BA35"/>
    <mergeCell ref="DF35:DL35"/>
    <mergeCell ref="DM35:DS35"/>
    <mergeCell ref="DT35:DZ35"/>
    <mergeCell ref="EA35:EG35"/>
    <mergeCell ref="EH35:EN35"/>
    <mergeCell ref="EO35:EU35"/>
    <mergeCell ref="EV35:FB35"/>
    <mergeCell ref="FC35:FI35"/>
    <mergeCell ref="A36:E36"/>
    <mergeCell ref="F36:Y36"/>
    <mergeCell ref="Z36:AF36"/>
    <mergeCell ref="AG36:AM36"/>
    <mergeCell ref="AN36:AT36"/>
    <mergeCell ref="AU36:BA36"/>
    <mergeCell ref="BB36:BH36"/>
    <mergeCell ref="BI36:BO36"/>
    <mergeCell ref="BP36:BV36"/>
    <mergeCell ref="BW36:CC36"/>
    <mergeCell ref="CD36:CJ36"/>
    <mergeCell ref="CK36:CQ36"/>
    <mergeCell ref="CR36:CX36"/>
    <mergeCell ref="CY36:DE36"/>
    <mergeCell ref="DF36:DL36"/>
    <mergeCell ref="DM36:DS36"/>
    <mergeCell ref="DT36:DZ36"/>
    <mergeCell ref="EA36:EG36"/>
    <mergeCell ref="EH36:EN36"/>
    <mergeCell ref="EO36:EU36"/>
    <mergeCell ref="EV36:FB36"/>
    <mergeCell ref="FC36:FI36"/>
    <mergeCell ref="A37:E37"/>
    <mergeCell ref="F37:Y37"/>
    <mergeCell ref="Z37:AF37"/>
    <mergeCell ref="AG37:AM37"/>
    <mergeCell ref="AN37:AT37"/>
    <mergeCell ref="AU37:BA37"/>
    <mergeCell ref="BB37:BH37"/>
    <mergeCell ref="BI37:BO37"/>
    <mergeCell ref="BP37:BV37"/>
    <mergeCell ref="BW37:CC37"/>
    <mergeCell ref="CD37:CJ37"/>
    <mergeCell ref="CK37:CQ37"/>
    <mergeCell ref="CR37:CX37"/>
    <mergeCell ref="CY37:DE37"/>
    <mergeCell ref="DF37:DL37"/>
    <mergeCell ref="DM37:DS37"/>
    <mergeCell ref="DT37:DZ37"/>
    <mergeCell ref="EA37:EG37"/>
    <mergeCell ref="EH37:EN37"/>
    <mergeCell ref="EO37:EU37"/>
    <mergeCell ref="EV37:FB37"/>
    <mergeCell ref="FC37:FI37"/>
    <mergeCell ref="A38:E38"/>
    <mergeCell ref="F38:Y38"/>
    <mergeCell ref="Z38:AF38"/>
    <mergeCell ref="AG38:AM38"/>
    <mergeCell ref="AN38:AT38"/>
    <mergeCell ref="AU38:BA38"/>
    <mergeCell ref="BB38:BH38"/>
    <mergeCell ref="BI38:BO38"/>
    <mergeCell ref="BP38:BV38"/>
    <mergeCell ref="BW38:CC38"/>
    <mergeCell ref="CD38:CJ38"/>
    <mergeCell ref="CK38:CQ38"/>
    <mergeCell ref="CR38:CX38"/>
    <mergeCell ref="CY38:DE38"/>
    <mergeCell ref="DF38:DL38"/>
    <mergeCell ref="DM38:DS38"/>
    <mergeCell ref="DT38:DZ38"/>
    <mergeCell ref="EA38:EG38"/>
    <mergeCell ref="EH38:EN38"/>
    <mergeCell ref="EO38:EU38"/>
    <mergeCell ref="EV38:FB38"/>
    <mergeCell ref="FC38:FI38"/>
    <mergeCell ref="A39:E39"/>
    <mergeCell ref="F39:Y39"/>
    <mergeCell ref="Z39:AF39"/>
    <mergeCell ref="AG39:AM39"/>
    <mergeCell ref="AN39:AT39"/>
    <mergeCell ref="AU39:BA39"/>
    <mergeCell ref="BB39:BH39"/>
    <mergeCell ref="BI39:BO39"/>
    <mergeCell ref="BP39:BV39"/>
    <mergeCell ref="BW39:CC39"/>
    <mergeCell ref="CD39:CJ39"/>
    <mergeCell ref="CK39:CQ39"/>
    <mergeCell ref="CR39:CX39"/>
    <mergeCell ref="CY39:DE39"/>
    <mergeCell ref="DF39:DL39"/>
    <mergeCell ref="DM39:DS39"/>
    <mergeCell ref="DT39:DZ39"/>
    <mergeCell ref="EA39:EG39"/>
    <mergeCell ref="EH39:EN39"/>
    <mergeCell ref="EO39:EU39"/>
    <mergeCell ref="EV39:FB39"/>
    <mergeCell ref="FC39:FI39"/>
    <mergeCell ref="A40:E40"/>
    <mergeCell ref="F40:Y40"/>
    <mergeCell ref="Z40:AF40"/>
    <mergeCell ref="AG40:AM40"/>
    <mergeCell ref="AN40:AT40"/>
    <mergeCell ref="AU40:BA40"/>
    <mergeCell ref="BB40:BH40"/>
    <mergeCell ref="BI40:BO40"/>
    <mergeCell ref="BP40:BV40"/>
    <mergeCell ref="BW40:CC40"/>
    <mergeCell ref="CD40:CJ40"/>
    <mergeCell ref="CK40:CQ40"/>
    <mergeCell ref="CR40:CX40"/>
    <mergeCell ref="CY40:DE40"/>
    <mergeCell ref="DF40:DL40"/>
    <mergeCell ref="DM40:DS40"/>
    <mergeCell ref="DT40:DZ40"/>
    <mergeCell ref="EA40:EG40"/>
    <mergeCell ref="EH40:EN40"/>
    <mergeCell ref="EO40:EU40"/>
    <mergeCell ref="EV40:FB40"/>
    <mergeCell ref="FC40:FI40"/>
    <mergeCell ref="A41:E41"/>
    <mergeCell ref="F41:Y41"/>
    <mergeCell ref="Z41:AF41"/>
    <mergeCell ref="AG41:AM41"/>
    <mergeCell ref="AN41:AT41"/>
    <mergeCell ref="AU41:BA41"/>
    <mergeCell ref="BB41:BH41"/>
    <mergeCell ref="BI41:BO41"/>
    <mergeCell ref="BP41:BV41"/>
    <mergeCell ref="BW41:CC41"/>
    <mergeCell ref="CD41:CJ41"/>
    <mergeCell ref="CK41:CQ41"/>
    <mergeCell ref="CR41:CX41"/>
    <mergeCell ref="CY41:DE41"/>
    <mergeCell ref="DF41:DL41"/>
    <mergeCell ref="DM41:DS41"/>
    <mergeCell ref="DT41:DZ41"/>
    <mergeCell ref="EA41:EG41"/>
    <mergeCell ref="EH41:EN41"/>
    <mergeCell ref="EO41:EU41"/>
    <mergeCell ref="EV41:FB41"/>
    <mergeCell ref="FC41:FI41"/>
    <mergeCell ref="A42:E42"/>
    <mergeCell ref="F42:Y42"/>
    <mergeCell ref="Z42:AF42"/>
    <mergeCell ref="AG42:AM42"/>
    <mergeCell ref="AN42:AT42"/>
    <mergeCell ref="AU42:BA42"/>
    <mergeCell ref="BB42:BH42"/>
    <mergeCell ref="BI42:BO42"/>
    <mergeCell ref="BP42:BV42"/>
    <mergeCell ref="BW42:CC42"/>
    <mergeCell ref="CD42:CJ42"/>
    <mergeCell ref="CK42:CQ42"/>
    <mergeCell ref="CR42:CX42"/>
    <mergeCell ref="CY42:DE42"/>
    <mergeCell ref="DF42:DL42"/>
    <mergeCell ref="DM42:DS42"/>
    <mergeCell ref="DT42:DZ42"/>
    <mergeCell ref="EA42:EG42"/>
    <mergeCell ref="EH42:EN42"/>
    <mergeCell ref="EO42:EU42"/>
    <mergeCell ref="EV42:FB42"/>
    <mergeCell ref="FC42:FI42"/>
    <mergeCell ref="A19:E19"/>
    <mergeCell ref="F19:Y19"/>
    <mergeCell ref="Z19:AF19"/>
    <mergeCell ref="AG19:AM19"/>
    <mergeCell ref="AN19:AT19"/>
    <mergeCell ref="AU19:BA19"/>
    <mergeCell ref="BB19:BH19"/>
    <mergeCell ref="BI19:BO19"/>
    <mergeCell ref="BP19:BV19"/>
    <mergeCell ref="BW19:CC19"/>
    <mergeCell ref="CD19:CJ19"/>
    <mergeCell ref="CK19:CQ19"/>
    <mergeCell ref="CR19:CX19"/>
    <mergeCell ref="CY19:DE19"/>
    <mergeCell ref="DF19:DL19"/>
    <mergeCell ref="DM19:DS19"/>
    <mergeCell ref="DT19:DZ19"/>
    <mergeCell ref="EA19:EG19"/>
    <mergeCell ref="EH19:EN19"/>
    <mergeCell ref="EO19:EU19"/>
    <mergeCell ref="EV19:FB19"/>
    <mergeCell ref="FC19:FI19"/>
    <mergeCell ref="A20:E20"/>
    <mergeCell ref="F20:Y20"/>
    <mergeCell ref="Z20:AF20"/>
    <mergeCell ref="AG20:AM20"/>
    <mergeCell ref="AN20:AT20"/>
    <mergeCell ref="AU20:BA20"/>
    <mergeCell ref="BB20:BH20"/>
    <mergeCell ref="BI20:BO20"/>
    <mergeCell ref="BP20:BV20"/>
    <mergeCell ref="BW20:CC20"/>
    <mergeCell ref="CD20:CJ20"/>
    <mergeCell ref="CK20:CQ20"/>
    <mergeCell ref="CR20:CX20"/>
    <mergeCell ref="CY20:DE20"/>
    <mergeCell ref="DF20:DL20"/>
    <mergeCell ref="DM20:DS20"/>
    <mergeCell ref="DT20:DZ20"/>
    <mergeCell ref="EA20:EG20"/>
    <mergeCell ref="EH20:EN20"/>
    <mergeCell ref="EO20:EU20"/>
    <mergeCell ref="EV20:FB20"/>
    <mergeCell ref="FC20:FI20"/>
    <mergeCell ref="A21:E21"/>
    <mergeCell ref="F21:Y21"/>
    <mergeCell ref="Z21:AF21"/>
    <mergeCell ref="AG21:AM21"/>
    <mergeCell ref="AN21:AT21"/>
    <mergeCell ref="AU21:BA21"/>
    <mergeCell ref="BB21:BH21"/>
    <mergeCell ref="BI21:BO21"/>
    <mergeCell ref="BP21:BV21"/>
    <mergeCell ref="BW21:CC21"/>
    <mergeCell ref="CD21:CJ21"/>
    <mergeCell ref="CK21:CQ21"/>
    <mergeCell ref="CR21:CX21"/>
    <mergeCell ref="CY21:DE21"/>
    <mergeCell ref="DF21:DL21"/>
    <mergeCell ref="DM21:DS21"/>
    <mergeCell ref="DT21:DZ21"/>
    <mergeCell ref="EA21:EG21"/>
    <mergeCell ref="EH21:EN21"/>
    <mergeCell ref="EO21:EU21"/>
    <mergeCell ref="EV21:FB21"/>
    <mergeCell ref="FC21:FI21"/>
    <mergeCell ref="A22:E22"/>
    <mergeCell ref="F22:Y22"/>
    <mergeCell ref="Z22:AF22"/>
    <mergeCell ref="AG22:AM22"/>
    <mergeCell ref="AN22:AT22"/>
    <mergeCell ref="AU22:BA22"/>
    <mergeCell ref="BB22:BH22"/>
    <mergeCell ref="BI22:BO22"/>
    <mergeCell ref="BP22:BV22"/>
    <mergeCell ref="BW22:CC22"/>
    <mergeCell ref="CD22:CJ22"/>
    <mergeCell ref="CK22:CQ22"/>
    <mergeCell ref="CR22:CX22"/>
    <mergeCell ref="CY22:DE22"/>
    <mergeCell ref="DF22:DL22"/>
    <mergeCell ref="DM22:DS22"/>
    <mergeCell ref="DT22:DZ22"/>
    <mergeCell ref="EA22:EG22"/>
    <mergeCell ref="EH22:EN22"/>
    <mergeCell ref="EO22:EU22"/>
    <mergeCell ref="EV22:FB22"/>
    <mergeCell ref="FC22:FI22"/>
    <mergeCell ref="A23:E23"/>
    <mergeCell ref="F23:Y23"/>
    <mergeCell ref="Z23:AF23"/>
    <mergeCell ref="AG23:AM23"/>
    <mergeCell ref="AN23:AT23"/>
    <mergeCell ref="AU23:BA23"/>
    <mergeCell ref="BB23:BH23"/>
    <mergeCell ref="BI23:BO23"/>
    <mergeCell ref="BP23:BV23"/>
    <mergeCell ref="BW23:CC23"/>
    <mergeCell ref="CD23:CJ23"/>
    <mergeCell ref="CK23:CQ23"/>
    <mergeCell ref="CR23:CX23"/>
    <mergeCell ref="CY23:DE23"/>
    <mergeCell ref="DF23:DL23"/>
    <mergeCell ref="DM23:DS23"/>
    <mergeCell ref="DT23:DZ23"/>
    <mergeCell ref="EA23:EG23"/>
    <mergeCell ref="EH23:EN23"/>
    <mergeCell ref="EO23:EU23"/>
    <mergeCell ref="EV23:FB23"/>
    <mergeCell ref="FC23:FI23"/>
    <mergeCell ref="A24:E24"/>
    <mergeCell ref="F24:Y24"/>
    <mergeCell ref="Z24:AF24"/>
    <mergeCell ref="AG24:AM24"/>
    <mergeCell ref="AN24:AT24"/>
    <mergeCell ref="AU24:BA24"/>
    <mergeCell ref="BB24:BH24"/>
    <mergeCell ref="BI24:BO24"/>
    <mergeCell ref="BP24:BV24"/>
    <mergeCell ref="BW24:CC24"/>
    <mergeCell ref="CD24:CJ24"/>
    <mergeCell ref="CK24:CQ24"/>
    <mergeCell ref="CR24:CX24"/>
    <mergeCell ref="CY24:DE24"/>
    <mergeCell ref="DF24:DL24"/>
    <mergeCell ref="DM24:DS24"/>
    <mergeCell ref="DT24:DZ24"/>
    <mergeCell ref="EA24:EG24"/>
    <mergeCell ref="EH24:EN24"/>
    <mergeCell ref="EO24:EU24"/>
    <mergeCell ref="EV24:FB24"/>
    <mergeCell ref="FC24:FI24"/>
    <mergeCell ref="A25:E25"/>
    <mergeCell ref="F25:Y25"/>
    <mergeCell ref="Z25:AF25"/>
    <mergeCell ref="AG25:AM25"/>
    <mergeCell ref="AN25:AT25"/>
    <mergeCell ref="AU25:BA25"/>
    <mergeCell ref="BB25:BH25"/>
    <mergeCell ref="BI25:BO25"/>
    <mergeCell ref="BP25:BV25"/>
    <mergeCell ref="BW25:CC25"/>
    <mergeCell ref="CD25:CJ25"/>
    <mergeCell ref="CK25:CQ25"/>
    <mergeCell ref="CR25:CX25"/>
    <mergeCell ref="CY25:DE25"/>
    <mergeCell ref="DF25:DL25"/>
    <mergeCell ref="DM25:DS25"/>
    <mergeCell ref="DT25:DZ25"/>
    <mergeCell ref="EA25:EG25"/>
    <mergeCell ref="EH25:EN25"/>
    <mergeCell ref="EO25:EU25"/>
    <mergeCell ref="EV25:FB25"/>
    <mergeCell ref="FC25:FI25"/>
    <mergeCell ref="A26:E26"/>
    <mergeCell ref="F26:Y26"/>
    <mergeCell ref="Z26:AF26"/>
    <mergeCell ref="AG26:AM26"/>
    <mergeCell ref="AN26:AT26"/>
    <mergeCell ref="AU26:BA26"/>
    <mergeCell ref="BB26:BH26"/>
    <mergeCell ref="BI26:BO26"/>
    <mergeCell ref="BP26:BV26"/>
    <mergeCell ref="BW26:CC26"/>
    <mergeCell ref="CD26:CJ26"/>
    <mergeCell ref="CK26:CQ26"/>
    <mergeCell ref="CR26:CX26"/>
    <mergeCell ref="CY26:DE26"/>
    <mergeCell ref="DF26:DL26"/>
    <mergeCell ref="DM26:DS26"/>
    <mergeCell ref="DT26:DZ26"/>
    <mergeCell ref="EA26:EG26"/>
    <mergeCell ref="EH26:EN26"/>
    <mergeCell ref="EO26:EU26"/>
    <mergeCell ref="EV26:FB26"/>
    <mergeCell ref="FC26:FI26"/>
    <mergeCell ref="A27:E27"/>
    <mergeCell ref="F27:Y27"/>
    <mergeCell ref="Z27:AF27"/>
    <mergeCell ref="AG27:AM27"/>
    <mergeCell ref="AN27:AT27"/>
    <mergeCell ref="AU27:BA27"/>
    <mergeCell ref="BB27:BH27"/>
    <mergeCell ref="BI27:BO27"/>
    <mergeCell ref="BP27:BV27"/>
    <mergeCell ref="BW27:CC27"/>
    <mergeCell ref="CD27:CJ27"/>
    <mergeCell ref="CK27:CQ27"/>
    <mergeCell ref="CR27:CX27"/>
    <mergeCell ref="CY27:DE27"/>
    <mergeCell ref="DF27:DL27"/>
    <mergeCell ref="DM27:DS27"/>
    <mergeCell ref="DT27:DZ27"/>
    <mergeCell ref="EA27:EG27"/>
    <mergeCell ref="EH27:EN27"/>
    <mergeCell ref="EO27:EU27"/>
    <mergeCell ref="EV27:FB27"/>
    <mergeCell ref="FC27:FI27"/>
    <mergeCell ref="A28:E28"/>
    <mergeCell ref="F28:Y28"/>
    <mergeCell ref="Z28:AF28"/>
    <mergeCell ref="AG28:AM28"/>
    <mergeCell ref="AN28:AT28"/>
    <mergeCell ref="AU28:BA28"/>
    <mergeCell ref="BB28:BH28"/>
    <mergeCell ref="BI28:BO28"/>
    <mergeCell ref="BP28:BV28"/>
    <mergeCell ref="BW28:CC28"/>
    <mergeCell ref="CD28:CJ28"/>
    <mergeCell ref="CK28:CQ28"/>
    <mergeCell ref="CR28:CX28"/>
    <mergeCell ref="CY28:DE28"/>
    <mergeCell ref="DF28:DL28"/>
    <mergeCell ref="DM28:DS28"/>
    <mergeCell ref="DT28:DZ28"/>
    <mergeCell ref="EA28:EG28"/>
    <mergeCell ref="EH28:EN28"/>
    <mergeCell ref="EO28:EU28"/>
    <mergeCell ref="EV28:FB28"/>
    <mergeCell ref="FC28:FI28"/>
    <mergeCell ref="A29:E29"/>
    <mergeCell ref="F29:Y29"/>
    <mergeCell ref="Z29:AF29"/>
    <mergeCell ref="AG29:AM29"/>
    <mergeCell ref="AN29:AT29"/>
    <mergeCell ref="AU29:BA29"/>
    <mergeCell ref="BB29:BH29"/>
    <mergeCell ref="BI29:BO29"/>
    <mergeCell ref="BP29:BV29"/>
    <mergeCell ref="BW29:CC29"/>
    <mergeCell ref="CD29:CJ29"/>
    <mergeCell ref="CK29:CQ29"/>
    <mergeCell ref="CR29:CX29"/>
    <mergeCell ref="CY29:DE29"/>
    <mergeCell ref="DF29:DL29"/>
    <mergeCell ref="DM29:DS29"/>
    <mergeCell ref="DT29:DZ29"/>
    <mergeCell ref="EA29:EG29"/>
    <mergeCell ref="EH29:EN29"/>
    <mergeCell ref="EO29:EU29"/>
    <mergeCell ref="EV29:FB29"/>
    <mergeCell ref="FC29:FI29"/>
    <mergeCell ref="A30:E30"/>
    <mergeCell ref="F30:Y30"/>
    <mergeCell ref="Z30:AF30"/>
    <mergeCell ref="AG30:AM30"/>
    <mergeCell ref="AN30:AT30"/>
    <mergeCell ref="AU30:BA30"/>
    <mergeCell ref="BB30:BH30"/>
    <mergeCell ref="BI30:BO30"/>
    <mergeCell ref="BP30:BV30"/>
    <mergeCell ref="BW30:CC30"/>
    <mergeCell ref="CD30:CJ30"/>
    <mergeCell ref="CK30:CQ30"/>
    <mergeCell ref="CR30:CX30"/>
    <mergeCell ref="CY30:DE30"/>
    <mergeCell ref="DF30:DL30"/>
    <mergeCell ref="DM30:DS30"/>
    <mergeCell ref="DT30:DZ30"/>
    <mergeCell ref="EA30:EG30"/>
    <mergeCell ref="EH30:EN30"/>
    <mergeCell ref="EO30:EU30"/>
    <mergeCell ref="EV30:FB30"/>
    <mergeCell ref="FC30:FI30"/>
    <mergeCell ref="A31:E31"/>
    <mergeCell ref="F31:Y31"/>
    <mergeCell ref="Z31:AF31"/>
    <mergeCell ref="AG31:AM31"/>
    <mergeCell ref="AN31:AT31"/>
    <mergeCell ref="AU31:BA31"/>
    <mergeCell ref="BB31:BH31"/>
    <mergeCell ref="BI31:BO31"/>
    <mergeCell ref="BP31:BV31"/>
    <mergeCell ref="BW31:CC31"/>
    <mergeCell ref="CD31:CJ31"/>
    <mergeCell ref="CK31:CQ31"/>
    <mergeCell ref="CR31:CX31"/>
    <mergeCell ref="CY31:DE31"/>
    <mergeCell ref="DF31:DL31"/>
    <mergeCell ref="DM31:DS31"/>
    <mergeCell ref="DT31:DZ31"/>
    <mergeCell ref="EA31:EG31"/>
    <mergeCell ref="EH31:EN31"/>
    <mergeCell ref="EO31:EU31"/>
    <mergeCell ref="EV31:FB31"/>
    <mergeCell ref="FC31:FI31"/>
    <mergeCell ref="A32:E32"/>
    <mergeCell ref="F32:Y32"/>
    <mergeCell ref="Z32:AF32"/>
    <mergeCell ref="AG32:AM32"/>
    <mergeCell ref="AN32:AT32"/>
    <mergeCell ref="AU32:BA32"/>
    <mergeCell ref="BB32:BH32"/>
    <mergeCell ref="BI32:BO32"/>
    <mergeCell ref="BP32:BV32"/>
    <mergeCell ref="BW32:CC32"/>
    <mergeCell ref="CD32:CJ32"/>
    <mergeCell ref="CK32:CQ32"/>
    <mergeCell ref="CR32:CX32"/>
    <mergeCell ref="CY32:DE32"/>
    <mergeCell ref="DF32:DL32"/>
    <mergeCell ref="DM32:DS32"/>
    <mergeCell ref="DT32:DZ32"/>
    <mergeCell ref="EA32:EG32"/>
    <mergeCell ref="EH32:EN32"/>
    <mergeCell ref="EO32:EU32"/>
    <mergeCell ref="EV32:FB32"/>
    <mergeCell ref="FC32:FI32"/>
    <mergeCell ref="A33:E33"/>
    <mergeCell ref="F33:Y33"/>
    <mergeCell ref="Z33:AF33"/>
    <mergeCell ref="AG33:AM33"/>
    <mergeCell ref="AN33:AT33"/>
    <mergeCell ref="AU33:BA33"/>
    <mergeCell ref="BB33:BH33"/>
    <mergeCell ref="BI33:BO33"/>
    <mergeCell ref="BP33:BV33"/>
    <mergeCell ref="BW33:CC33"/>
    <mergeCell ref="CD33:CJ33"/>
    <mergeCell ref="CK33:CQ33"/>
    <mergeCell ref="CR33:CX33"/>
    <mergeCell ref="CY33:DE33"/>
    <mergeCell ref="DF33:DL33"/>
    <mergeCell ref="DM33:DS33"/>
    <mergeCell ref="DT33:DZ33"/>
    <mergeCell ref="EA33:EG33"/>
    <mergeCell ref="EH33:EN33"/>
    <mergeCell ref="EO33:EU33"/>
    <mergeCell ref="EV33:FB33"/>
    <mergeCell ref="FC33:FI33"/>
    <mergeCell ref="A34:E34"/>
    <mergeCell ref="F34:Y34"/>
    <mergeCell ref="Z34:AF34"/>
    <mergeCell ref="AG34:AM34"/>
    <mergeCell ref="AN34:AT34"/>
    <mergeCell ref="AU34:BA34"/>
    <mergeCell ref="BB34:BH34"/>
    <mergeCell ref="BI34:BO34"/>
    <mergeCell ref="BP34:BV34"/>
    <mergeCell ref="BW34:CC34"/>
    <mergeCell ref="CD34:CJ34"/>
    <mergeCell ref="CK34:CQ34"/>
    <mergeCell ref="CR34:CX34"/>
    <mergeCell ref="CY34:DE34"/>
    <mergeCell ref="DF34:DL34"/>
    <mergeCell ref="FC34:FI34"/>
    <mergeCell ref="DM34:DS34"/>
    <mergeCell ref="DT34:DZ34"/>
    <mergeCell ref="EA34:EG34"/>
    <mergeCell ref="EH34:EN34"/>
    <mergeCell ref="EO34:EU34"/>
    <mergeCell ref="EV34:FB34"/>
    <mergeCell ref="A55:E55"/>
    <mergeCell ref="F55:Y55"/>
    <mergeCell ref="Z55:AF55"/>
    <mergeCell ref="AG55:AM55"/>
    <mergeCell ref="AN55:AT55"/>
    <mergeCell ref="AU55:BA55"/>
    <mergeCell ref="BB55:BH55"/>
    <mergeCell ref="BI55:BO55"/>
    <mergeCell ref="BP55:BV55"/>
    <mergeCell ref="BW55:CC55"/>
    <mergeCell ref="CD55:CJ55"/>
    <mergeCell ref="CK55:CQ55"/>
    <mergeCell ref="EH55:EN55"/>
    <mergeCell ref="EO55:EU55"/>
    <mergeCell ref="EV55:FB55"/>
    <mergeCell ref="FC55:FI55"/>
    <mergeCell ref="CR55:CX55"/>
    <mergeCell ref="CY55:DE55"/>
    <mergeCell ref="DF55:DL55"/>
    <mergeCell ref="DM55:DS55"/>
    <mergeCell ref="DT55:DZ55"/>
    <mergeCell ref="EA55:EG55"/>
  </mergeCells>
  <pageMargins left="0.47244094488188981" right="0.39370078740157483" top="0.78740157480314965" bottom="0.39370078740157483" header="0.19685039370078741" footer="0.19685039370078741"/>
  <pageSetup paperSize="9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Y57"/>
  <sheetViews>
    <sheetView tabSelected="1" topLeftCell="A2" zoomScaleNormal="100" zoomScaleSheetLayoutView="100" workbookViewId="0">
      <selection activeCell="EN6" sqref="EN6"/>
    </sheetView>
  </sheetViews>
  <sheetFormatPr defaultColWidth="0.85546875" defaultRowHeight="12.75"/>
  <cols>
    <col min="1" max="16384" width="0.85546875" style="12"/>
  </cols>
  <sheetData>
    <row r="1" spans="1:105" ht="33.75" customHeight="1">
      <c r="CC1" s="140" t="s">
        <v>187</v>
      </c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</row>
    <row r="3" spans="1:105" s="10" customFormat="1" ht="31.5" customHeight="1">
      <c r="A3" s="193" t="s">
        <v>186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215"/>
      <c r="AH3" s="215"/>
      <c r="AI3" s="215"/>
      <c r="AJ3" s="215"/>
      <c r="AK3" s="215"/>
      <c r="AL3" s="215"/>
      <c r="AM3" s="215"/>
      <c r="AN3" s="215"/>
      <c r="AO3" s="215"/>
      <c r="AP3" s="215"/>
      <c r="AQ3" s="215"/>
      <c r="AR3" s="215"/>
      <c r="AS3" s="215"/>
      <c r="AT3" s="215"/>
      <c r="AU3" s="215"/>
      <c r="AV3" s="215"/>
      <c r="AW3" s="215"/>
      <c r="AX3" s="215"/>
      <c r="AY3" s="215"/>
      <c r="AZ3" s="215"/>
      <c r="BA3" s="215"/>
      <c r="BB3" s="215"/>
      <c r="BC3" s="215"/>
      <c r="BD3" s="215"/>
      <c r="BE3" s="215"/>
      <c r="BF3" s="215"/>
      <c r="BG3" s="215"/>
      <c r="BH3" s="215"/>
      <c r="BI3" s="215"/>
      <c r="BJ3" s="215"/>
      <c r="BK3" s="215"/>
      <c r="BL3" s="215"/>
      <c r="BM3" s="215"/>
      <c r="BN3" s="215"/>
      <c r="BO3" s="215"/>
      <c r="BP3" s="215"/>
      <c r="BQ3" s="215"/>
      <c r="BR3" s="215"/>
      <c r="BS3" s="215"/>
      <c r="BT3" s="215"/>
      <c r="BU3" s="215"/>
      <c r="BV3" s="215"/>
      <c r="BW3" s="215"/>
      <c r="BX3" s="215"/>
      <c r="BY3" s="215"/>
      <c r="BZ3" s="215"/>
      <c r="CA3" s="215"/>
      <c r="CB3" s="215"/>
      <c r="CC3" s="215"/>
      <c r="CD3" s="215"/>
      <c r="CE3" s="215"/>
      <c r="CF3" s="215"/>
      <c r="CG3" s="215"/>
      <c r="CH3" s="215"/>
      <c r="CI3" s="215"/>
      <c r="CJ3" s="215"/>
      <c r="CK3" s="215"/>
      <c r="CL3" s="215"/>
      <c r="CM3" s="215"/>
      <c r="CN3" s="215"/>
      <c r="CO3" s="215"/>
      <c r="CP3" s="215"/>
      <c r="CQ3" s="215"/>
      <c r="CR3" s="215"/>
      <c r="CS3" s="215"/>
      <c r="CT3" s="215"/>
      <c r="CU3" s="215"/>
      <c r="CV3" s="215"/>
      <c r="CW3" s="215"/>
      <c r="CX3" s="215"/>
      <c r="CY3" s="215"/>
      <c r="CZ3" s="215"/>
      <c r="DA3" s="215"/>
    </row>
    <row r="5" spans="1:105" s="21" customFormat="1">
      <c r="K5" s="379" t="s">
        <v>185</v>
      </c>
      <c r="L5" s="379"/>
      <c r="M5" s="379"/>
      <c r="N5" s="379"/>
      <c r="O5" s="379"/>
      <c r="P5" s="379"/>
      <c r="Q5" s="379"/>
      <c r="R5" s="379"/>
      <c r="S5" s="379"/>
      <c r="T5" s="379"/>
      <c r="U5" s="379"/>
      <c r="V5" s="379"/>
      <c r="W5" s="379"/>
      <c r="X5" s="379"/>
      <c r="Y5" s="379"/>
      <c r="Z5" s="379"/>
      <c r="AA5" s="379"/>
      <c r="AB5" s="379"/>
      <c r="AC5" s="379"/>
      <c r="AD5" s="379"/>
      <c r="AE5" s="379"/>
      <c r="AF5" s="379"/>
      <c r="AG5" s="379"/>
      <c r="AH5" s="379"/>
      <c r="AI5" s="379"/>
      <c r="AJ5" s="379"/>
      <c r="AK5" s="379"/>
      <c r="AL5" s="379"/>
      <c r="AM5" s="379"/>
      <c r="AN5" s="379"/>
      <c r="AO5" s="379"/>
      <c r="AP5" s="379"/>
      <c r="AQ5" s="379"/>
      <c r="AR5" s="379"/>
      <c r="AS5" s="379"/>
      <c r="AT5" s="379"/>
      <c r="AU5" s="379"/>
      <c r="AV5" s="379"/>
      <c r="AW5" s="379"/>
      <c r="AX5" s="379"/>
      <c r="AY5" s="379"/>
      <c r="AZ5" s="379"/>
      <c r="BA5" s="379"/>
      <c r="BB5" s="379"/>
      <c r="BC5" s="379"/>
      <c r="BD5" s="379"/>
      <c r="BE5" s="380" t="s">
        <v>26</v>
      </c>
      <c r="BF5" s="380"/>
      <c r="BG5" s="380"/>
      <c r="BH5" s="380"/>
      <c r="BI5" s="381" t="s">
        <v>184</v>
      </c>
      <c r="BJ5" s="381"/>
      <c r="BK5" s="381"/>
      <c r="BL5" s="381"/>
      <c r="BM5" s="381"/>
      <c r="BN5" s="381"/>
      <c r="BO5" s="381"/>
      <c r="BP5" s="381"/>
      <c r="BQ5" s="381"/>
      <c r="BR5" s="381"/>
      <c r="BS5" s="380" t="s">
        <v>246</v>
      </c>
      <c r="BT5" s="380"/>
      <c r="BU5" s="380"/>
      <c r="BV5" s="380"/>
      <c r="BW5" s="380"/>
      <c r="BX5" s="380"/>
      <c r="BY5" s="380"/>
      <c r="BZ5" s="382" t="s">
        <v>183</v>
      </c>
      <c r="CA5" s="382"/>
      <c r="CB5" s="382"/>
      <c r="CC5" s="382"/>
      <c r="CD5" s="382"/>
      <c r="CE5" s="382"/>
      <c r="CF5" s="380" t="s">
        <v>247</v>
      </c>
      <c r="CG5" s="380"/>
      <c r="CH5" s="380"/>
      <c r="CI5" s="380"/>
      <c r="CJ5" s="380"/>
      <c r="CK5" s="380"/>
      <c r="CL5" s="380"/>
      <c r="CM5" s="21" t="s">
        <v>182</v>
      </c>
    </row>
    <row r="7" spans="1:105" ht="68.25" customHeight="1">
      <c r="BB7" s="374" t="s">
        <v>258</v>
      </c>
      <c r="BC7" s="373"/>
      <c r="BD7" s="373"/>
      <c r="BE7" s="373"/>
      <c r="BF7" s="373"/>
      <c r="BG7" s="373"/>
      <c r="BH7" s="373"/>
      <c r="BI7" s="373"/>
      <c r="BJ7" s="373"/>
      <c r="BK7" s="373"/>
      <c r="BL7" s="373"/>
      <c r="BM7" s="373"/>
      <c r="BN7" s="373"/>
      <c r="BO7" s="373"/>
      <c r="BP7" s="373"/>
      <c r="BQ7" s="373"/>
      <c r="BR7" s="373"/>
      <c r="BS7" s="373"/>
      <c r="BT7" s="373"/>
      <c r="BU7" s="373"/>
      <c r="BV7" s="373"/>
      <c r="BW7" s="373"/>
      <c r="BX7" s="373"/>
      <c r="BY7" s="373"/>
      <c r="BZ7" s="373"/>
      <c r="CA7" s="373"/>
      <c r="CB7" s="373"/>
      <c r="CC7" s="373"/>
      <c r="CD7" s="373"/>
      <c r="CE7" s="373"/>
      <c r="CF7" s="373"/>
      <c r="CG7" s="373"/>
      <c r="CH7" s="373"/>
      <c r="CI7" s="373"/>
      <c r="CJ7" s="373"/>
      <c r="CK7" s="373"/>
      <c r="CL7" s="373"/>
      <c r="CM7" s="373"/>
      <c r="CN7" s="373"/>
      <c r="CO7" s="373"/>
      <c r="CP7" s="373"/>
      <c r="CQ7" s="373"/>
      <c r="CR7" s="373"/>
      <c r="CS7" s="373"/>
      <c r="CT7" s="373"/>
      <c r="CU7" s="373"/>
      <c r="CV7" s="373"/>
      <c r="CW7" s="373"/>
      <c r="CX7" s="373"/>
      <c r="CY7" s="373"/>
      <c r="CZ7" s="373"/>
      <c r="DA7" s="373"/>
    </row>
    <row r="9" spans="1:105" ht="15.75"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72" t="s">
        <v>243</v>
      </c>
      <c r="CK9" s="372"/>
      <c r="CL9" s="372"/>
      <c r="CM9" s="372"/>
      <c r="CN9" s="372"/>
      <c r="CO9" s="372"/>
      <c r="CP9" s="372"/>
      <c r="CQ9" s="372"/>
      <c r="CR9" s="372"/>
      <c r="CS9" s="372"/>
      <c r="CT9" s="372"/>
      <c r="CU9" s="372"/>
      <c r="CV9" s="372"/>
      <c r="CW9" s="372"/>
      <c r="CX9" s="372"/>
      <c r="CY9" s="372"/>
      <c r="CZ9" s="372"/>
      <c r="DA9" s="372"/>
    </row>
    <row r="10" spans="1:105">
      <c r="BN10" s="341" t="s">
        <v>18</v>
      </c>
      <c r="BO10" s="341"/>
      <c r="BP10" s="341"/>
      <c r="BQ10" s="341"/>
      <c r="BR10" s="341"/>
      <c r="BS10" s="341"/>
      <c r="BT10" s="341"/>
      <c r="BU10" s="341"/>
      <c r="BV10" s="341"/>
      <c r="BW10" s="341"/>
      <c r="BX10" s="341"/>
      <c r="BY10" s="341"/>
      <c r="BZ10" s="341"/>
      <c r="CA10" s="341"/>
      <c r="CB10" s="341"/>
      <c r="CC10" s="341"/>
      <c r="CD10" s="341"/>
      <c r="CE10" s="341"/>
      <c r="CF10" s="341"/>
      <c r="CG10" s="341"/>
      <c r="CH10" s="341"/>
      <c r="CI10" s="341"/>
    </row>
    <row r="12" spans="1:105" ht="14.25" customHeight="1">
      <c r="BN12" s="220" t="s">
        <v>256</v>
      </c>
      <c r="BO12" s="220"/>
      <c r="BP12" s="220"/>
      <c r="BQ12" s="220"/>
      <c r="BR12" s="220"/>
      <c r="BS12" s="220"/>
      <c r="BT12" s="220"/>
      <c r="BU12" s="220"/>
      <c r="BV12" s="220"/>
      <c r="BW12" s="220"/>
      <c r="BX12" s="220"/>
      <c r="BY12" s="220"/>
      <c r="BZ12" s="220"/>
      <c r="CA12" s="220"/>
      <c r="CB12" s="220"/>
      <c r="CC12" s="220"/>
      <c r="CD12" s="220"/>
      <c r="CE12" s="220"/>
      <c r="CF12" s="220"/>
      <c r="CG12" s="220"/>
      <c r="CH12" s="220"/>
      <c r="CI12" s="220"/>
      <c r="CJ12" s="220"/>
      <c r="CK12" s="220"/>
      <c r="CL12" s="220"/>
      <c r="CM12" s="220"/>
      <c r="CN12" s="220"/>
      <c r="CO12" s="220"/>
      <c r="CP12" s="220"/>
      <c r="CQ12" s="220"/>
      <c r="CR12" s="220"/>
      <c r="CS12" s="220"/>
      <c r="CT12" s="220"/>
      <c r="CU12" s="220"/>
      <c r="CV12" s="220"/>
      <c r="CW12" s="220"/>
      <c r="CX12" s="220"/>
      <c r="CY12" s="220"/>
      <c r="CZ12" s="220"/>
      <c r="DA12" s="220"/>
    </row>
    <row r="13" spans="1:105">
      <c r="BY13" s="20"/>
      <c r="BZ13" s="383"/>
      <c r="CA13" s="383"/>
      <c r="CB13" s="383"/>
      <c r="CC13" s="383"/>
      <c r="CD13" s="383"/>
      <c r="CE13" s="383"/>
      <c r="CF13" s="383"/>
      <c r="CG13" s="383"/>
      <c r="CH13" s="383"/>
      <c r="CI13" s="383"/>
      <c r="CJ13" s="383"/>
      <c r="CK13" s="383"/>
      <c r="CL13" s="383"/>
      <c r="CM13" s="383"/>
      <c r="CN13" s="383"/>
      <c r="CO13" s="383"/>
      <c r="CP13" s="383"/>
      <c r="CQ13" s="383"/>
      <c r="CR13" s="383"/>
      <c r="CS13" s="383"/>
      <c r="CT13" s="383"/>
      <c r="CU13" s="383"/>
      <c r="CV13" s="383"/>
      <c r="CW13" s="383"/>
      <c r="CX13" s="383"/>
      <c r="CY13" s="383"/>
      <c r="CZ13" s="383"/>
      <c r="DA13" s="383"/>
    </row>
    <row r="14" spans="1:105" ht="15.75">
      <c r="CU14" s="2"/>
      <c r="CV14" s="2"/>
      <c r="CW14" s="2"/>
      <c r="CX14" s="2"/>
      <c r="CY14" s="2"/>
      <c r="CZ14" s="2"/>
      <c r="DA14" s="22" t="s">
        <v>19</v>
      </c>
    </row>
    <row r="16" spans="1:105">
      <c r="A16" s="384" t="s">
        <v>181</v>
      </c>
      <c r="B16" s="385"/>
      <c r="C16" s="385"/>
      <c r="D16" s="385"/>
      <c r="E16" s="385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5"/>
      <c r="Q16" s="385"/>
      <c r="R16" s="385"/>
      <c r="S16" s="385"/>
      <c r="T16" s="385"/>
      <c r="U16" s="385"/>
      <c r="V16" s="385"/>
      <c r="W16" s="385"/>
      <c r="X16" s="385"/>
      <c r="Y16" s="385"/>
      <c r="Z16" s="385"/>
      <c r="AA16" s="385"/>
      <c r="AB16" s="385"/>
      <c r="AC16" s="385"/>
      <c r="AD16" s="385"/>
      <c r="AE16" s="385"/>
      <c r="AF16" s="385"/>
      <c r="AG16" s="385"/>
      <c r="AH16" s="385"/>
      <c r="AI16" s="385"/>
      <c r="AJ16" s="385"/>
      <c r="AK16" s="385"/>
      <c r="AL16" s="385"/>
      <c r="AM16" s="385"/>
      <c r="AN16" s="385"/>
      <c r="AO16" s="385"/>
      <c r="AP16" s="385"/>
      <c r="AQ16" s="385"/>
      <c r="AR16" s="385"/>
      <c r="AS16" s="385"/>
      <c r="AT16" s="385"/>
      <c r="AU16" s="385"/>
      <c r="AV16" s="385"/>
      <c r="AW16" s="385"/>
      <c r="AX16" s="385"/>
      <c r="AY16" s="385"/>
      <c r="AZ16" s="385"/>
      <c r="BA16" s="386"/>
      <c r="BB16" s="384"/>
      <c r="BC16" s="385"/>
      <c r="BD16" s="385"/>
      <c r="BE16" s="385"/>
      <c r="BF16" s="385"/>
      <c r="BG16" s="385"/>
      <c r="BH16" s="385"/>
      <c r="BI16" s="385"/>
      <c r="BJ16" s="385"/>
      <c r="BK16" s="385"/>
      <c r="BL16" s="385"/>
      <c r="BM16" s="385"/>
      <c r="BN16" s="385"/>
      <c r="BO16" s="385"/>
      <c r="BP16" s="385"/>
      <c r="BQ16" s="385"/>
      <c r="BR16" s="385"/>
      <c r="BS16" s="385"/>
      <c r="BT16" s="385"/>
      <c r="BU16" s="385"/>
      <c r="BV16" s="385"/>
      <c r="BW16" s="385"/>
      <c r="BX16" s="385"/>
      <c r="BY16" s="385"/>
      <c r="BZ16" s="385"/>
      <c r="CA16" s="386"/>
      <c r="CB16" s="384"/>
      <c r="CC16" s="385"/>
      <c r="CD16" s="385"/>
      <c r="CE16" s="385"/>
      <c r="CF16" s="385"/>
      <c r="CG16" s="385"/>
      <c r="CH16" s="385"/>
      <c r="CI16" s="385"/>
      <c r="CJ16" s="385"/>
      <c r="CK16" s="385"/>
      <c r="CL16" s="385"/>
      <c r="CM16" s="385"/>
      <c r="CN16" s="385"/>
      <c r="CO16" s="385"/>
      <c r="CP16" s="385"/>
      <c r="CQ16" s="385"/>
      <c r="CR16" s="385"/>
      <c r="CS16" s="385"/>
      <c r="CT16" s="385"/>
      <c r="CU16" s="385"/>
      <c r="CV16" s="385"/>
      <c r="CW16" s="385"/>
      <c r="CX16" s="385"/>
      <c r="CY16" s="385"/>
      <c r="CZ16" s="385"/>
      <c r="DA16" s="386"/>
    </row>
    <row r="17" spans="1:105" ht="39.75" customHeight="1">
      <c r="A17" s="387" t="s">
        <v>180</v>
      </c>
      <c r="B17" s="388"/>
      <c r="C17" s="388"/>
      <c r="D17" s="388"/>
      <c r="E17" s="388"/>
      <c r="F17" s="388"/>
      <c r="G17" s="388"/>
      <c r="H17" s="388"/>
      <c r="I17" s="388"/>
      <c r="J17" s="388"/>
      <c r="K17" s="388"/>
      <c r="L17" s="388"/>
      <c r="M17" s="388"/>
      <c r="N17" s="388"/>
      <c r="O17" s="388"/>
      <c r="P17" s="388"/>
      <c r="Q17" s="388"/>
      <c r="R17" s="388"/>
      <c r="S17" s="388"/>
      <c r="T17" s="388"/>
      <c r="U17" s="388"/>
      <c r="V17" s="388"/>
      <c r="W17" s="388"/>
      <c r="X17" s="388"/>
      <c r="Y17" s="388"/>
      <c r="Z17" s="388"/>
      <c r="AA17" s="388"/>
      <c r="AB17" s="388"/>
      <c r="AC17" s="388"/>
      <c r="AD17" s="388"/>
      <c r="AE17" s="388"/>
      <c r="AF17" s="388"/>
      <c r="AG17" s="388"/>
      <c r="AH17" s="388"/>
      <c r="AI17" s="388"/>
      <c r="AJ17" s="388"/>
      <c r="AK17" s="388"/>
      <c r="AL17" s="388"/>
      <c r="AM17" s="388"/>
      <c r="AN17" s="388"/>
      <c r="AO17" s="388"/>
      <c r="AP17" s="388"/>
      <c r="AQ17" s="388"/>
      <c r="AR17" s="388"/>
      <c r="AS17" s="388"/>
      <c r="AT17" s="388"/>
      <c r="AU17" s="388"/>
      <c r="AV17" s="388"/>
      <c r="AW17" s="388"/>
      <c r="AX17" s="388"/>
      <c r="AY17" s="388"/>
      <c r="AZ17" s="388"/>
      <c r="BA17" s="389"/>
      <c r="BB17" s="390" t="s">
        <v>179</v>
      </c>
      <c r="BC17" s="391"/>
      <c r="BD17" s="391"/>
      <c r="BE17" s="391"/>
      <c r="BF17" s="391"/>
      <c r="BG17" s="391"/>
      <c r="BH17" s="391"/>
      <c r="BI17" s="391"/>
      <c r="BJ17" s="391"/>
      <c r="BK17" s="391"/>
      <c r="BL17" s="391"/>
      <c r="BM17" s="391"/>
      <c r="BN17" s="391"/>
      <c r="BO17" s="391"/>
      <c r="BP17" s="391"/>
      <c r="BQ17" s="391"/>
      <c r="BR17" s="391"/>
      <c r="BS17" s="391"/>
      <c r="BT17" s="391"/>
      <c r="BU17" s="391"/>
      <c r="BV17" s="391"/>
      <c r="BW17" s="391"/>
      <c r="BX17" s="391"/>
      <c r="BY17" s="391"/>
      <c r="BZ17" s="391"/>
      <c r="CA17" s="392"/>
      <c r="CB17" s="390" t="s">
        <v>250</v>
      </c>
      <c r="CC17" s="391"/>
      <c r="CD17" s="391"/>
      <c r="CE17" s="391"/>
      <c r="CF17" s="391"/>
      <c r="CG17" s="391"/>
      <c r="CH17" s="391"/>
      <c r="CI17" s="391"/>
      <c r="CJ17" s="391"/>
      <c r="CK17" s="391"/>
      <c r="CL17" s="391"/>
      <c r="CM17" s="391"/>
      <c r="CN17" s="391"/>
      <c r="CO17" s="391"/>
      <c r="CP17" s="391"/>
      <c r="CQ17" s="391"/>
      <c r="CR17" s="391"/>
      <c r="CS17" s="391"/>
      <c r="CT17" s="391"/>
      <c r="CU17" s="391"/>
      <c r="CV17" s="391"/>
      <c r="CW17" s="391"/>
      <c r="CX17" s="391"/>
      <c r="CY17" s="391"/>
      <c r="CZ17" s="391"/>
      <c r="DA17" s="392"/>
    </row>
    <row r="18" spans="1:105">
      <c r="A18" s="387">
        <v>1</v>
      </c>
      <c r="B18" s="388"/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  <c r="Q18" s="388"/>
      <c r="R18" s="388"/>
      <c r="S18" s="388"/>
      <c r="T18" s="388"/>
      <c r="U18" s="388"/>
      <c r="V18" s="388"/>
      <c r="W18" s="388"/>
      <c r="X18" s="388"/>
      <c r="Y18" s="388"/>
      <c r="Z18" s="388"/>
      <c r="AA18" s="388"/>
      <c r="AB18" s="388"/>
      <c r="AC18" s="388"/>
      <c r="AD18" s="388"/>
      <c r="AE18" s="388"/>
      <c r="AF18" s="388"/>
      <c r="AG18" s="388"/>
      <c r="AH18" s="388"/>
      <c r="AI18" s="388"/>
      <c r="AJ18" s="388"/>
      <c r="AK18" s="388"/>
      <c r="AL18" s="388"/>
      <c r="AM18" s="388"/>
      <c r="AN18" s="388"/>
      <c r="AO18" s="388"/>
      <c r="AP18" s="388"/>
      <c r="AQ18" s="388"/>
      <c r="AR18" s="388"/>
      <c r="AS18" s="388"/>
      <c r="AT18" s="388"/>
      <c r="AU18" s="388"/>
      <c r="AV18" s="388"/>
      <c r="AW18" s="388"/>
      <c r="AX18" s="388"/>
      <c r="AY18" s="388"/>
      <c r="AZ18" s="388"/>
      <c r="BA18" s="389"/>
      <c r="BB18" s="387">
        <v>2</v>
      </c>
      <c r="BC18" s="388"/>
      <c r="BD18" s="388"/>
      <c r="BE18" s="388"/>
      <c r="BF18" s="388"/>
      <c r="BG18" s="388"/>
      <c r="BH18" s="388"/>
      <c r="BI18" s="388"/>
      <c r="BJ18" s="388"/>
      <c r="BK18" s="388"/>
      <c r="BL18" s="388"/>
      <c r="BM18" s="388"/>
      <c r="BN18" s="388"/>
      <c r="BO18" s="388"/>
      <c r="BP18" s="388"/>
      <c r="BQ18" s="388"/>
      <c r="BR18" s="388"/>
      <c r="BS18" s="388"/>
      <c r="BT18" s="388"/>
      <c r="BU18" s="388"/>
      <c r="BV18" s="388"/>
      <c r="BW18" s="388"/>
      <c r="BX18" s="388"/>
      <c r="BY18" s="388"/>
      <c r="BZ18" s="388"/>
      <c r="CA18" s="389"/>
      <c r="CB18" s="387">
        <v>3</v>
      </c>
      <c r="CC18" s="388"/>
      <c r="CD18" s="388"/>
      <c r="CE18" s="388"/>
      <c r="CF18" s="388"/>
      <c r="CG18" s="388"/>
      <c r="CH18" s="388"/>
      <c r="CI18" s="388"/>
      <c r="CJ18" s="388"/>
      <c r="CK18" s="388"/>
      <c r="CL18" s="388"/>
      <c r="CM18" s="388"/>
      <c r="CN18" s="388"/>
      <c r="CO18" s="388"/>
      <c r="CP18" s="388"/>
      <c r="CQ18" s="388"/>
      <c r="CR18" s="388"/>
      <c r="CS18" s="388"/>
      <c r="CT18" s="388"/>
      <c r="CU18" s="388"/>
      <c r="CV18" s="388"/>
      <c r="CW18" s="388"/>
      <c r="CX18" s="388"/>
      <c r="CY18" s="388"/>
      <c r="CZ18" s="388"/>
      <c r="DA18" s="389"/>
    </row>
    <row r="19" spans="1:105" s="15" customFormat="1">
      <c r="A19" s="18"/>
      <c r="B19" s="393" t="s">
        <v>178</v>
      </c>
      <c r="C19" s="393"/>
      <c r="D19" s="393"/>
      <c r="E19" s="393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  <c r="R19" s="393"/>
      <c r="S19" s="393"/>
      <c r="T19" s="393"/>
      <c r="U19" s="393"/>
      <c r="V19" s="393"/>
      <c r="W19" s="393"/>
      <c r="X19" s="393"/>
      <c r="Y19" s="393"/>
      <c r="Z19" s="393"/>
      <c r="AA19" s="393"/>
      <c r="AB19" s="393"/>
      <c r="AC19" s="393"/>
      <c r="AD19" s="393"/>
      <c r="AE19" s="393"/>
      <c r="AF19" s="393"/>
      <c r="AG19" s="393"/>
      <c r="AH19" s="393"/>
      <c r="AI19" s="393"/>
      <c r="AJ19" s="393"/>
      <c r="AK19" s="393"/>
      <c r="AL19" s="393"/>
      <c r="AM19" s="393"/>
      <c r="AN19" s="393"/>
      <c r="AO19" s="393"/>
      <c r="AP19" s="393"/>
      <c r="AQ19" s="393"/>
      <c r="AR19" s="393"/>
      <c r="AS19" s="393"/>
      <c r="AT19" s="393"/>
      <c r="AU19" s="393"/>
      <c r="AV19" s="393"/>
      <c r="AW19" s="393"/>
      <c r="AX19" s="393"/>
      <c r="AY19" s="393"/>
      <c r="AZ19" s="393"/>
      <c r="BA19" s="394"/>
      <c r="BB19" s="395">
        <v>218523</v>
      </c>
      <c r="BC19" s="396"/>
      <c r="BD19" s="396"/>
      <c r="BE19" s="396"/>
      <c r="BF19" s="396"/>
      <c r="BG19" s="396"/>
      <c r="BH19" s="396"/>
      <c r="BI19" s="396"/>
      <c r="BJ19" s="396"/>
      <c r="BK19" s="396"/>
      <c r="BL19" s="396"/>
      <c r="BM19" s="396"/>
      <c r="BN19" s="396"/>
      <c r="BO19" s="396"/>
      <c r="BP19" s="396"/>
      <c r="BQ19" s="396"/>
      <c r="BR19" s="396"/>
      <c r="BS19" s="396"/>
      <c r="BT19" s="396"/>
      <c r="BU19" s="396"/>
      <c r="BV19" s="396"/>
      <c r="BW19" s="396"/>
      <c r="BX19" s="396"/>
      <c r="BY19" s="396"/>
      <c r="BZ19" s="396"/>
      <c r="CA19" s="397"/>
      <c r="CB19" s="395">
        <v>434251.99699999997</v>
      </c>
      <c r="CC19" s="396"/>
      <c r="CD19" s="396"/>
      <c r="CE19" s="396"/>
      <c r="CF19" s="396"/>
      <c r="CG19" s="396"/>
      <c r="CH19" s="396"/>
      <c r="CI19" s="396"/>
      <c r="CJ19" s="396"/>
      <c r="CK19" s="396"/>
      <c r="CL19" s="396"/>
      <c r="CM19" s="396"/>
      <c r="CN19" s="396"/>
      <c r="CO19" s="396"/>
      <c r="CP19" s="396"/>
      <c r="CQ19" s="396"/>
      <c r="CR19" s="396"/>
      <c r="CS19" s="396"/>
      <c r="CT19" s="396"/>
      <c r="CU19" s="396"/>
      <c r="CV19" s="396"/>
      <c r="CW19" s="396"/>
      <c r="CX19" s="396"/>
      <c r="CY19" s="396"/>
      <c r="CZ19" s="396"/>
      <c r="DA19" s="397"/>
    </row>
    <row r="20" spans="1:105" s="15" customFormat="1">
      <c r="A20" s="18"/>
      <c r="B20" s="393" t="s">
        <v>177</v>
      </c>
      <c r="C20" s="393"/>
      <c r="D20" s="393"/>
      <c r="E20" s="393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393"/>
      <c r="S20" s="393"/>
      <c r="T20" s="393"/>
      <c r="U20" s="393"/>
      <c r="V20" s="393"/>
      <c r="W20" s="393"/>
      <c r="X20" s="393"/>
      <c r="Y20" s="393"/>
      <c r="Z20" s="393"/>
      <c r="AA20" s="393"/>
      <c r="AB20" s="393"/>
      <c r="AC20" s="393"/>
      <c r="AD20" s="393"/>
      <c r="AE20" s="393"/>
      <c r="AF20" s="393"/>
      <c r="AG20" s="393"/>
      <c r="AH20" s="393"/>
      <c r="AI20" s="393"/>
      <c r="AJ20" s="393"/>
      <c r="AK20" s="393"/>
      <c r="AL20" s="393"/>
      <c r="AM20" s="393"/>
      <c r="AN20" s="393"/>
      <c r="AO20" s="393"/>
      <c r="AP20" s="393"/>
      <c r="AQ20" s="393"/>
      <c r="AR20" s="393"/>
      <c r="AS20" s="393"/>
      <c r="AT20" s="393"/>
      <c r="AU20" s="393"/>
      <c r="AV20" s="393"/>
      <c r="AW20" s="393"/>
      <c r="AX20" s="393"/>
      <c r="AY20" s="393"/>
      <c r="AZ20" s="393"/>
      <c r="BA20" s="394"/>
      <c r="BB20" s="395">
        <v>2270</v>
      </c>
      <c r="BC20" s="396"/>
      <c r="BD20" s="396"/>
      <c r="BE20" s="396"/>
      <c r="BF20" s="396"/>
      <c r="BG20" s="396"/>
      <c r="BH20" s="396"/>
      <c r="BI20" s="396"/>
      <c r="BJ20" s="396"/>
      <c r="BK20" s="396"/>
      <c r="BL20" s="396"/>
      <c r="BM20" s="396"/>
      <c r="BN20" s="396"/>
      <c r="BO20" s="396"/>
      <c r="BP20" s="396"/>
      <c r="BQ20" s="396"/>
      <c r="BR20" s="396"/>
      <c r="BS20" s="396"/>
      <c r="BT20" s="396"/>
      <c r="BU20" s="396"/>
      <c r="BV20" s="396"/>
      <c r="BW20" s="396"/>
      <c r="BX20" s="396"/>
      <c r="BY20" s="396"/>
      <c r="BZ20" s="396"/>
      <c r="CA20" s="397"/>
      <c r="CB20" s="395">
        <v>-9065.6855238942899</v>
      </c>
      <c r="CC20" s="396"/>
      <c r="CD20" s="396"/>
      <c r="CE20" s="396"/>
      <c r="CF20" s="396"/>
      <c r="CG20" s="396"/>
      <c r="CH20" s="396"/>
      <c r="CI20" s="396"/>
      <c r="CJ20" s="396"/>
      <c r="CK20" s="396"/>
      <c r="CL20" s="396"/>
      <c r="CM20" s="396"/>
      <c r="CN20" s="396"/>
      <c r="CO20" s="396"/>
      <c r="CP20" s="396"/>
      <c r="CQ20" s="396"/>
      <c r="CR20" s="396"/>
      <c r="CS20" s="396"/>
      <c r="CT20" s="396"/>
      <c r="CU20" s="396"/>
      <c r="CV20" s="396"/>
      <c r="CW20" s="396"/>
      <c r="CX20" s="396"/>
      <c r="CY20" s="396"/>
      <c r="CZ20" s="396"/>
      <c r="DA20" s="397"/>
    </row>
    <row r="21" spans="1:105" s="15" customFormat="1">
      <c r="A21" s="18"/>
      <c r="B21" s="393" t="s">
        <v>176</v>
      </c>
      <c r="C21" s="393"/>
      <c r="D21" s="393"/>
      <c r="E21" s="393"/>
      <c r="F21" s="393"/>
      <c r="G21" s="393"/>
      <c r="H21" s="393"/>
      <c r="I21" s="393"/>
      <c r="J21" s="393"/>
      <c r="K21" s="393"/>
      <c r="L21" s="393"/>
      <c r="M21" s="393"/>
      <c r="N21" s="393"/>
      <c r="O21" s="393"/>
      <c r="P21" s="393"/>
      <c r="Q21" s="393"/>
      <c r="R21" s="393"/>
      <c r="S21" s="393"/>
      <c r="T21" s="393"/>
      <c r="U21" s="393"/>
      <c r="V21" s="393"/>
      <c r="W21" s="393"/>
      <c r="X21" s="393"/>
      <c r="Y21" s="393"/>
      <c r="Z21" s="393"/>
      <c r="AA21" s="393"/>
      <c r="AB21" s="393"/>
      <c r="AC21" s="393"/>
      <c r="AD21" s="393"/>
      <c r="AE21" s="393"/>
      <c r="AF21" s="393"/>
      <c r="AG21" s="393"/>
      <c r="AH21" s="393"/>
      <c r="AI21" s="393"/>
      <c r="AJ21" s="393"/>
      <c r="AK21" s="393"/>
      <c r="AL21" s="393"/>
      <c r="AM21" s="393"/>
      <c r="AN21" s="393"/>
      <c r="AO21" s="393"/>
      <c r="AP21" s="393"/>
      <c r="AQ21" s="393"/>
      <c r="AR21" s="393"/>
      <c r="AS21" s="393"/>
      <c r="AT21" s="393"/>
      <c r="AU21" s="393"/>
      <c r="AV21" s="393"/>
      <c r="AW21" s="393"/>
      <c r="AX21" s="393"/>
      <c r="AY21" s="393"/>
      <c r="AZ21" s="393"/>
      <c r="BA21" s="394"/>
      <c r="BB21" s="395"/>
      <c r="BC21" s="396"/>
      <c r="BD21" s="396"/>
      <c r="BE21" s="396"/>
      <c r="BF21" s="396"/>
      <c r="BG21" s="396"/>
      <c r="BH21" s="396"/>
      <c r="BI21" s="396"/>
      <c r="BJ21" s="396"/>
      <c r="BK21" s="396"/>
      <c r="BL21" s="396"/>
      <c r="BM21" s="396"/>
      <c r="BN21" s="396"/>
      <c r="BO21" s="396"/>
      <c r="BP21" s="396"/>
      <c r="BQ21" s="396"/>
      <c r="BR21" s="396"/>
      <c r="BS21" s="396"/>
      <c r="BT21" s="396"/>
      <c r="BU21" s="396"/>
      <c r="BV21" s="396"/>
      <c r="BW21" s="396"/>
      <c r="BX21" s="396"/>
      <c r="BY21" s="396"/>
      <c r="BZ21" s="396"/>
      <c r="CA21" s="397"/>
      <c r="CB21" s="395"/>
      <c r="CC21" s="396"/>
      <c r="CD21" s="396"/>
      <c r="CE21" s="396"/>
      <c r="CF21" s="396"/>
      <c r="CG21" s="396"/>
      <c r="CH21" s="396"/>
      <c r="CI21" s="396"/>
      <c r="CJ21" s="396"/>
      <c r="CK21" s="396"/>
      <c r="CL21" s="396"/>
      <c r="CM21" s="396"/>
      <c r="CN21" s="396"/>
      <c r="CO21" s="396"/>
      <c r="CP21" s="396"/>
      <c r="CQ21" s="396"/>
      <c r="CR21" s="396"/>
      <c r="CS21" s="396"/>
      <c r="CT21" s="396"/>
      <c r="CU21" s="396"/>
      <c r="CV21" s="396"/>
      <c r="CW21" s="396"/>
      <c r="CX21" s="396"/>
      <c r="CY21" s="396"/>
      <c r="CZ21" s="396"/>
      <c r="DA21" s="397"/>
    </row>
    <row r="22" spans="1:105" s="15" customFormat="1">
      <c r="A22" s="398"/>
      <c r="B22" s="393"/>
      <c r="C22" s="393"/>
      <c r="D22" s="393" t="s">
        <v>175</v>
      </c>
      <c r="E22" s="393"/>
      <c r="F22" s="393"/>
      <c r="G22" s="393"/>
      <c r="H22" s="393"/>
      <c r="I22" s="393"/>
      <c r="J22" s="393"/>
      <c r="K22" s="393"/>
      <c r="L22" s="393"/>
      <c r="M22" s="393"/>
      <c r="N22" s="393"/>
      <c r="O22" s="393"/>
      <c r="P22" s="393"/>
      <c r="Q22" s="393"/>
      <c r="R22" s="393"/>
      <c r="S22" s="393"/>
      <c r="T22" s="393"/>
      <c r="U22" s="393"/>
      <c r="V22" s="393"/>
      <c r="W22" s="393"/>
      <c r="X22" s="393"/>
      <c r="Y22" s="393"/>
      <c r="Z22" s="393"/>
      <c r="AA22" s="393"/>
      <c r="AB22" s="393"/>
      <c r="AC22" s="393"/>
      <c r="AD22" s="393"/>
      <c r="AE22" s="393"/>
      <c r="AF22" s="393"/>
      <c r="AG22" s="393"/>
      <c r="AH22" s="393"/>
      <c r="AI22" s="393"/>
      <c r="AJ22" s="393"/>
      <c r="AK22" s="393"/>
      <c r="AL22" s="393"/>
      <c r="AM22" s="393"/>
      <c r="AN22" s="393"/>
      <c r="AO22" s="393"/>
      <c r="AP22" s="393"/>
      <c r="AQ22" s="393"/>
      <c r="AR22" s="393"/>
      <c r="AS22" s="393"/>
      <c r="AT22" s="393"/>
      <c r="AU22" s="393"/>
      <c r="AV22" s="393"/>
      <c r="AW22" s="393"/>
      <c r="AX22" s="393"/>
      <c r="AY22" s="393"/>
      <c r="AZ22" s="393"/>
      <c r="BA22" s="394"/>
      <c r="BB22" s="395"/>
      <c r="BC22" s="396"/>
      <c r="BD22" s="396"/>
      <c r="BE22" s="396"/>
      <c r="BF22" s="396"/>
      <c r="BG22" s="396"/>
      <c r="BH22" s="396"/>
      <c r="BI22" s="396"/>
      <c r="BJ22" s="396"/>
      <c r="BK22" s="396"/>
      <c r="BL22" s="396"/>
      <c r="BM22" s="396"/>
      <c r="BN22" s="396"/>
      <c r="BO22" s="396"/>
      <c r="BP22" s="396"/>
      <c r="BQ22" s="396"/>
      <c r="BR22" s="396"/>
      <c r="BS22" s="396"/>
      <c r="BT22" s="396"/>
      <c r="BU22" s="396"/>
      <c r="BV22" s="396"/>
      <c r="BW22" s="396"/>
      <c r="BX22" s="396"/>
      <c r="BY22" s="396"/>
      <c r="BZ22" s="396"/>
      <c r="CA22" s="397"/>
      <c r="CB22" s="395"/>
      <c r="CC22" s="396"/>
      <c r="CD22" s="396"/>
      <c r="CE22" s="396"/>
      <c r="CF22" s="396"/>
      <c r="CG22" s="396"/>
      <c r="CH22" s="396"/>
      <c r="CI22" s="396"/>
      <c r="CJ22" s="396"/>
      <c r="CK22" s="396"/>
      <c r="CL22" s="396"/>
      <c r="CM22" s="396"/>
      <c r="CN22" s="396"/>
      <c r="CO22" s="396"/>
      <c r="CP22" s="396"/>
      <c r="CQ22" s="396"/>
      <c r="CR22" s="396"/>
      <c r="CS22" s="396"/>
      <c r="CT22" s="396"/>
      <c r="CU22" s="396"/>
      <c r="CV22" s="396"/>
      <c r="CW22" s="396"/>
      <c r="CX22" s="396"/>
      <c r="CY22" s="396"/>
      <c r="CZ22" s="396"/>
      <c r="DA22" s="397"/>
    </row>
    <row r="23" spans="1:105" s="15" customFormat="1">
      <c r="A23" s="399"/>
      <c r="B23" s="400"/>
      <c r="C23" s="400"/>
      <c r="D23" s="393" t="s">
        <v>174</v>
      </c>
      <c r="E23" s="393"/>
      <c r="F23" s="393"/>
      <c r="G23" s="393"/>
      <c r="H23" s="393"/>
      <c r="I23" s="393"/>
      <c r="J23" s="393"/>
      <c r="K23" s="393"/>
      <c r="L23" s="393"/>
      <c r="M23" s="393"/>
      <c r="N23" s="393"/>
      <c r="O23" s="393"/>
      <c r="P23" s="393"/>
      <c r="Q23" s="393"/>
      <c r="R23" s="393"/>
      <c r="S23" s="393"/>
      <c r="T23" s="393"/>
      <c r="U23" s="393"/>
      <c r="V23" s="393"/>
      <c r="W23" s="393"/>
      <c r="X23" s="393"/>
      <c r="Y23" s="393"/>
      <c r="Z23" s="393"/>
      <c r="AA23" s="393"/>
      <c r="AB23" s="393"/>
      <c r="AC23" s="393"/>
      <c r="AD23" s="393"/>
      <c r="AE23" s="393"/>
      <c r="AF23" s="393"/>
      <c r="AG23" s="393"/>
      <c r="AH23" s="393"/>
      <c r="AI23" s="393"/>
      <c r="AJ23" s="393"/>
      <c r="AK23" s="393"/>
      <c r="AL23" s="393"/>
      <c r="AM23" s="393"/>
      <c r="AN23" s="393"/>
      <c r="AO23" s="393"/>
      <c r="AP23" s="393"/>
      <c r="AQ23" s="393"/>
      <c r="AR23" s="393"/>
      <c r="AS23" s="393"/>
      <c r="AT23" s="393"/>
      <c r="AU23" s="393"/>
      <c r="AV23" s="393"/>
      <c r="AW23" s="393"/>
      <c r="AX23" s="393"/>
      <c r="AY23" s="393"/>
      <c r="AZ23" s="393"/>
      <c r="BA23" s="394"/>
      <c r="BB23" s="395"/>
      <c r="BC23" s="396"/>
      <c r="BD23" s="396"/>
      <c r="BE23" s="396"/>
      <c r="BF23" s="396"/>
      <c r="BG23" s="396"/>
      <c r="BH23" s="396"/>
      <c r="BI23" s="396"/>
      <c r="BJ23" s="396"/>
      <c r="BK23" s="396"/>
      <c r="BL23" s="396"/>
      <c r="BM23" s="396"/>
      <c r="BN23" s="396"/>
      <c r="BO23" s="396"/>
      <c r="BP23" s="396"/>
      <c r="BQ23" s="396"/>
      <c r="BR23" s="396"/>
      <c r="BS23" s="396"/>
      <c r="BT23" s="396"/>
      <c r="BU23" s="396"/>
      <c r="BV23" s="396"/>
      <c r="BW23" s="396"/>
      <c r="BX23" s="396"/>
      <c r="BY23" s="396"/>
      <c r="BZ23" s="396"/>
      <c r="CA23" s="397"/>
      <c r="CB23" s="395"/>
      <c r="CC23" s="396"/>
      <c r="CD23" s="396"/>
      <c r="CE23" s="396"/>
      <c r="CF23" s="396"/>
      <c r="CG23" s="396"/>
      <c r="CH23" s="396"/>
      <c r="CI23" s="396"/>
      <c r="CJ23" s="396"/>
      <c r="CK23" s="396"/>
      <c r="CL23" s="396"/>
      <c r="CM23" s="396"/>
      <c r="CN23" s="396"/>
      <c r="CO23" s="396"/>
      <c r="CP23" s="396"/>
      <c r="CQ23" s="396"/>
      <c r="CR23" s="396"/>
      <c r="CS23" s="396"/>
      <c r="CT23" s="396"/>
      <c r="CU23" s="396"/>
      <c r="CV23" s="396"/>
      <c r="CW23" s="396"/>
      <c r="CX23" s="396"/>
      <c r="CY23" s="396"/>
      <c r="CZ23" s="396"/>
      <c r="DA23" s="397"/>
    </row>
    <row r="24" spans="1:105" s="15" customFormat="1">
      <c r="A24" s="18"/>
      <c r="B24" s="393" t="s">
        <v>173</v>
      </c>
      <c r="C24" s="393"/>
      <c r="D24" s="393"/>
      <c r="E24" s="393"/>
      <c r="F24" s="393"/>
      <c r="G24" s="393"/>
      <c r="H24" s="393"/>
      <c r="I24" s="393"/>
      <c r="J24" s="393"/>
      <c r="K24" s="393"/>
      <c r="L24" s="393"/>
      <c r="M24" s="393"/>
      <c r="N24" s="393"/>
      <c r="O24" s="393"/>
      <c r="P24" s="393"/>
      <c r="Q24" s="393"/>
      <c r="R24" s="393"/>
      <c r="S24" s="393"/>
      <c r="T24" s="393"/>
      <c r="U24" s="393"/>
      <c r="V24" s="393"/>
      <c r="W24" s="393"/>
      <c r="X24" s="393"/>
      <c r="Y24" s="393"/>
      <c r="Z24" s="393"/>
      <c r="AA24" s="393"/>
      <c r="AB24" s="393"/>
      <c r="AC24" s="393"/>
      <c r="AD24" s="393"/>
      <c r="AE24" s="393"/>
      <c r="AF24" s="393"/>
      <c r="AG24" s="393"/>
      <c r="AH24" s="393"/>
      <c r="AI24" s="393"/>
      <c r="AJ24" s="393"/>
      <c r="AK24" s="393"/>
      <c r="AL24" s="393"/>
      <c r="AM24" s="393"/>
      <c r="AN24" s="393"/>
      <c r="AO24" s="393"/>
      <c r="AP24" s="393"/>
      <c r="AQ24" s="393"/>
      <c r="AR24" s="393"/>
      <c r="AS24" s="393"/>
      <c r="AT24" s="393"/>
      <c r="AU24" s="393"/>
      <c r="AV24" s="393"/>
      <c r="AW24" s="393"/>
      <c r="AX24" s="393"/>
      <c r="AY24" s="393"/>
      <c r="AZ24" s="393"/>
      <c r="BA24" s="394"/>
      <c r="BB24" s="395">
        <f>BB20+3088.335</f>
        <v>5358.335</v>
      </c>
      <c r="BC24" s="396"/>
      <c r="BD24" s="396"/>
      <c r="BE24" s="396"/>
      <c r="BF24" s="396"/>
      <c r="BG24" s="396"/>
      <c r="BH24" s="396"/>
      <c r="BI24" s="396"/>
      <c r="BJ24" s="396"/>
      <c r="BK24" s="396"/>
      <c r="BL24" s="396"/>
      <c r="BM24" s="396"/>
      <c r="BN24" s="396"/>
      <c r="BO24" s="396"/>
      <c r="BP24" s="396"/>
      <c r="BQ24" s="396"/>
      <c r="BR24" s="396"/>
      <c r="BS24" s="396"/>
      <c r="BT24" s="396"/>
      <c r="BU24" s="396"/>
      <c r="BV24" s="396"/>
      <c r="BW24" s="396"/>
      <c r="BX24" s="396"/>
      <c r="BY24" s="396"/>
      <c r="BZ24" s="396"/>
      <c r="CA24" s="397"/>
      <c r="CB24" s="395">
        <f>-14166.2210964501+14786.12438</f>
        <v>619.90328354990015</v>
      </c>
      <c r="CC24" s="396"/>
      <c r="CD24" s="396"/>
      <c r="CE24" s="396"/>
      <c r="CF24" s="396"/>
      <c r="CG24" s="396"/>
      <c r="CH24" s="396"/>
      <c r="CI24" s="396"/>
      <c r="CJ24" s="396"/>
      <c r="CK24" s="396"/>
      <c r="CL24" s="396"/>
      <c r="CM24" s="396"/>
      <c r="CN24" s="396"/>
      <c r="CO24" s="396"/>
      <c r="CP24" s="396"/>
      <c r="CQ24" s="396"/>
      <c r="CR24" s="396"/>
      <c r="CS24" s="396"/>
      <c r="CT24" s="396"/>
      <c r="CU24" s="396"/>
      <c r="CV24" s="396"/>
      <c r="CW24" s="396"/>
      <c r="CX24" s="396"/>
      <c r="CY24" s="396"/>
      <c r="CZ24" s="396"/>
      <c r="DA24" s="397"/>
    </row>
    <row r="25" spans="1:105" s="15" customFormat="1">
      <c r="A25" s="17"/>
      <c r="B25" s="393" t="s">
        <v>172</v>
      </c>
      <c r="C25" s="393"/>
      <c r="D25" s="393"/>
      <c r="E25" s="393"/>
      <c r="F25" s="393"/>
      <c r="G25" s="393"/>
      <c r="H25" s="393"/>
      <c r="I25" s="393"/>
      <c r="J25" s="393"/>
      <c r="K25" s="393"/>
      <c r="L25" s="393"/>
      <c r="M25" s="393"/>
      <c r="N25" s="393"/>
      <c r="O25" s="393"/>
      <c r="P25" s="393"/>
      <c r="Q25" s="393"/>
      <c r="R25" s="393"/>
      <c r="S25" s="393"/>
      <c r="T25" s="393"/>
      <c r="U25" s="393"/>
      <c r="V25" s="393"/>
      <c r="W25" s="393"/>
      <c r="X25" s="393"/>
      <c r="Y25" s="393"/>
      <c r="Z25" s="393"/>
      <c r="AA25" s="393"/>
      <c r="AB25" s="393"/>
      <c r="AC25" s="393"/>
      <c r="AD25" s="393"/>
      <c r="AE25" s="393"/>
      <c r="AF25" s="393"/>
      <c r="AG25" s="393"/>
      <c r="AH25" s="393"/>
      <c r="AI25" s="393"/>
      <c r="AJ25" s="393"/>
      <c r="AK25" s="393"/>
      <c r="AL25" s="393"/>
      <c r="AM25" s="393"/>
      <c r="AN25" s="393"/>
      <c r="AO25" s="393"/>
      <c r="AP25" s="393"/>
      <c r="AQ25" s="393"/>
      <c r="AR25" s="393"/>
      <c r="AS25" s="393"/>
      <c r="AT25" s="393"/>
      <c r="AU25" s="393"/>
      <c r="AV25" s="393"/>
      <c r="AW25" s="393"/>
      <c r="AX25" s="393"/>
      <c r="AY25" s="393"/>
      <c r="AZ25" s="393"/>
      <c r="BA25" s="394"/>
      <c r="BB25" s="395">
        <v>1722958</v>
      </c>
      <c r="BC25" s="396"/>
      <c r="BD25" s="396"/>
      <c r="BE25" s="396"/>
      <c r="BF25" s="396"/>
      <c r="BG25" s="396"/>
      <c r="BH25" s="396"/>
      <c r="BI25" s="396"/>
      <c r="BJ25" s="396"/>
      <c r="BK25" s="396"/>
      <c r="BL25" s="396"/>
      <c r="BM25" s="396"/>
      <c r="BN25" s="396"/>
      <c r="BO25" s="396"/>
      <c r="BP25" s="396"/>
      <c r="BQ25" s="396"/>
      <c r="BR25" s="396"/>
      <c r="BS25" s="396"/>
      <c r="BT25" s="396"/>
      <c r="BU25" s="396"/>
      <c r="BV25" s="396"/>
      <c r="BW25" s="396"/>
      <c r="BX25" s="396"/>
      <c r="BY25" s="396"/>
      <c r="BZ25" s="396"/>
      <c r="CA25" s="397"/>
      <c r="CB25" s="395">
        <v>2926151</v>
      </c>
      <c r="CC25" s="396"/>
      <c r="CD25" s="396"/>
      <c r="CE25" s="396"/>
      <c r="CF25" s="396"/>
      <c r="CG25" s="396"/>
      <c r="CH25" s="396"/>
      <c r="CI25" s="396"/>
      <c r="CJ25" s="396"/>
      <c r="CK25" s="396"/>
      <c r="CL25" s="396"/>
      <c r="CM25" s="396"/>
      <c r="CN25" s="396"/>
      <c r="CO25" s="396"/>
      <c r="CP25" s="396"/>
      <c r="CQ25" s="396"/>
      <c r="CR25" s="396"/>
      <c r="CS25" s="396"/>
      <c r="CT25" s="396"/>
      <c r="CU25" s="396"/>
      <c r="CV25" s="396"/>
      <c r="CW25" s="396"/>
      <c r="CX25" s="396"/>
      <c r="CY25" s="396"/>
      <c r="CZ25" s="396"/>
      <c r="DA25" s="397"/>
    </row>
    <row r="26" spans="1:105" s="15" customFormat="1">
      <c r="A26" s="398"/>
      <c r="B26" s="393"/>
      <c r="C26" s="393"/>
      <c r="D26" s="393" t="s">
        <v>171</v>
      </c>
      <c r="E26" s="393"/>
      <c r="F26" s="393"/>
      <c r="G26" s="393"/>
      <c r="H26" s="393"/>
      <c r="I26" s="393"/>
      <c r="J26" s="393"/>
      <c r="K26" s="393"/>
      <c r="L26" s="393"/>
      <c r="M26" s="393"/>
      <c r="N26" s="393"/>
      <c r="O26" s="393"/>
      <c r="P26" s="393"/>
      <c r="Q26" s="393"/>
      <c r="R26" s="393"/>
      <c r="S26" s="393"/>
      <c r="T26" s="393"/>
      <c r="U26" s="393"/>
      <c r="V26" s="393"/>
      <c r="W26" s="393"/>
      <c r="X26" s="393"/>
      <c r="Y26" s="393"/>
      <c r="Z26" s="393"/>
      <c r="AA26" s="393"/>
      <c r="AB26" s="393"/>
      <c r="AC26" s="393"/>
      <c r="AD26" s="393"/>
      <c r="AE26" s="393"/>
      <c r="AF26" s="393"/>
      <c r="AG26" s="393"/>
      <c r="AH26" s="393"/>
      <c r="AI26" s="393"/>
      <c r="AJ26" s="393"/>
      <c r="AK26" s="393"/>
      <c r="AL26" s="393"/>
      <c r="AM26" s="393"/>
      <c r="AN26" s="393"/>
      <c r="AO26" s="393"/>
      <c r="AP26" s="393"/>
      <c r="AQ26" s="393"/>
      <c r="AR26" s="393"/>
      <c r="AS26" s="393"/>
      <c r="AT26" s="393"/>
      <c r="AU26" s="393"/>
      <c r="AV26" s="393"/>
      <c r="AW26" s="393"/>
      <c r="AX26" s="393"/>
      <c r="AY26" s="393"/>
      <c r="AZ26" s="393"/>
      <c r="BA26" s="394"/>
      <c r="BB26" s="395"/>
      <c r="BC26" s="396"/>
      <c r="BD26" s="396"/>
      <c r="BE26" s="396"/>
      <c r="BF26" s="396"/>
      <c r="BG26" s="396"/>
      <c r="BH26" s="396"/>
      <c r="BI26" s="396"/>
      <c r="BJ26" s="396"/>
      <c r="BK26" s="396"/>
      <c r="BL26" s="396"/>
      <c r="BM26" s="396"/>
      <c r="BN26" s="396"/>
      <c r="BO26" s="396"/>
      <c r="BP26" s="396"/>
      <c r="BQ26" s="396"/>
      <c r="BR26" s="396"/>
      <c r="BS26" s="396"/>
      <c r="BT26" s="396"/>
      <c r="BU26" s="396"/>
      <c r="BV26" s="396"/>
      <c r="BW26" s="396"/>
      <c r="BX26" s="396"/>
      <c r="BY26" s="396"/>
      <c r="BZ26" s="396"/>
      <c r="CA26" s="397"/>
      <c r="CB26" s="395">
        <v>1024522</v>
      </c>
      <c r="CC26" s="396"/>
      <c r="CD26" s="396"/>
      <c r="CE26" s="396"/>
      <c r="CF26" s="396"/>
      <c r="CG26" s="396"/>
      <c r="CH26" s="396"/>
      <c r="CI26" s="396"/>
      <c r="CJ26" s="396"/>
      <c r="CK26" s="396"/>
      <c r="CL26" s="396"/>
      <c r="CM26" s="396"/>
      <c r="CN26" s="396"/>
      <c r="CO26" s="396"/>
      <c r="CP26" s="396"/>
      <c r="CQ26" s="396"/>
      <c r="CR26" s="396"/>
      <c r="CS26" s="396"/>
      <c r="CT26" s="396"/>
      <c r="CU26" s="396"/>
      <c r="CV26" s="396"/>
      <c r="CW26" s="396"/>
      <c r="CX26" s="396"/>
      <c r="CY26" s="396"/>
      <c r="CZ26" s="396"/>
      <c r="DA26" s="397"/>
    </row>
    <row r="27" spans="1:105" s="15" customFormat="1">
      <c r="A27" s="399"/>
      <c r="B27" s="400"/>
      <c r="C27" s="400"/>
      <c r="D27" s="393" t="s">
        <v>170</v>
      </c>
      <c r="E27" s="393"/>
      <c r="F27" s="393"/>
      <c r="G27" s="393"/>
      <c r="H27" s="393"/>
      <c r="I27" s="393"/>
      <c r="J27" s="393"/>
      <c r="K27" s="393"/>
      <c r="L27" s="393"/>
      <c r="M27" s="393"/>
      <c r="N27" s="393"/>
      <c r="O27" s="393"/>
      <c r="P27" s="393"/>
      <c r="Q27" s="393"/>
      <c r="R27" s="393"/>
      <c r="S27" s="393"/>
      <c r="T27" s="393"/>
      <c r="U27" s="393"/>
      <c r="V27" s="393"/>
      <c r="W27" s="393"/>
      <c r="X27" s="393"/>
      <c r="Y27" s="393"/>
      <c r="Z27" s="393"/>
      <c r="AA27" s="393"/>
      <c r="AB27" s="393"/>
      <c r="AC27" s="393"/>
      <c r="AD27" s="393"/>
      <c r="AE27" s="393"/>
      <c r="AF27" s="393"/>
      <c r="AG27" s="393"/>
      <c r="AH27" s="393"/>
      <c r="AI27" s="393"/>
      <c r="AJ27" s="393"/>
      <c r="AK27" s="393"/>
      <c r="AL27" s="393"/>
      <c r="AM27" s="393"/>
      <c r="AN27" s="393"/>
      <c r="AO27" s="393"/>
      <c r="AP27" s="393"/>
      <c r="AQ27" s="393"/>
      <c r="AR27" s="393"/>
      <c r="AS27" s="393"/>
      <c r="AT27" s="393"/>
      <c r="AU27" s="393"/>
      <c r="AV27" s="393"/>
      <c r="AW27" s="393"/>
      <c r="AX27" s="393"/>
      <c r="AY27" s="393"/>
      <c r="AZ27" s="393"/>
      <c r="BA27" s="394"/>
      <c r="BB27" s="395">
        <v>1901692</v>
      </c>
      <c r="BC27" s="396"/>
      <c r="BD27" s="396"/>
      <c r="BE27" s="396"/>
      <c r="BF27" s="396"/>
      <c r="BG27" s="396"/>
      <c r="BH27" s="396"/>
      <c r="BI27" s="396"/>
      <c r="BJ27" s="396"/>
      <c r="BK27" s="396"/>
      <c r="BL27" s="396"/>
      <c r="BM27" s="396"/>
      <c r="BN27" s="396"/>
      <c r="BO27" s="396"/>
      <c r="BP27" s="396"/>
      <c r="BQ27" s="396"/>
      <c r="BR27" s="396"/>
      <c r="BS27" s="396"/>
      <c r="BT27" s="396"/>
      <c r="BU27" s="396"/>
      <c r="BV27" s="396"/>
      <c r="BW27" s="396"/>
      <c r="BX27" s="396"/>
      <c r="BY27" s="396"/>
      <c r="BZ27" s="396"/>
      <c r="CA27" s="397"/>
      <c r="CB27" s="395">
        <v>1901629</v>
      </c>
      <c r="CC27" s="396"/>
      <c r="CD27" s="396"/>
      <c r="CE27" s="396"/>
      <c r="CF27" s="396"/>
      <c r="CG27" s="396"/>
      <c r="CH27" s="396"/>
      <c r="CI27" s="396"/>
      <c r="CJ27" s="396"/>
      <c r="CK27" s="396"/>
      <c r="CL27" s="396"/>
      <c r="CM27" s="396"/>
      <c r="CN27" s="396"/>
      <c r="CO27" s="396"/>
      <c r="CP27" s="396"/>
      <c r="CQ27" s="396"/>
      <c r="CR27" s="396"/>
      <c r="CS27" s="396"/>
      <c r="CT27" s="396"/>
      <c r="CU27" s="396"/>
      <c r="CV27" s="396"/>
      <c r="CW27" s="396"/>
      <c r="CX27" s="396"/>
      <c r="CY27" s="396"/>
      <c r="CZ27" s="396"/>
      <c r="DA27" s="397"/>
    </row>
    <row r="28" spans="1:105" s="15" customFormat="1">
      <c r="A28" s="18"/>
      <c r="B28" s="393" t="s">
        <v>169</v>
      </c>
      <c r="C28" s="393"/>
      <c r="D28" s="393"/>
      <c r="E28" s="393"/>
      <c r="F28" s="393"/>
      <c r="G28" s="393"/>
      <c r="H28" s="393"/>
      <c r="I28" s="393"/>
      <c r="J28" s="393"/>
      <c r="K28" s="393"/>
      <c r="L28" s="393"/>
      <c r="M28" s="393"/>
      <c r="N28" s="393"/>
      <c r="O28" s="393"/>
      <c r="P28" s="393"/>
      <c r="Q28" s="393"/>
      <c r="R28" s="393"/>
      <c r="S28" s="393"/>
      <c r="T28" s="393"/>
      <c r="U28" s="393"/>
      <c r="V28" s="393"/>
      <c r="W28" s="393"/>
      <c r="X28" s="393"/>
      <c r="Y28" s="393"/>
      <c r="Z28" s="393"/>
      <c r="AA28" s="393"/>
      <c r="AB28" s="393"/>
      <c r="AC28" s="393"/>
      <c r="AD28" s="393"/>
      <c r="AE28" s="393"/>
      <c r="AF28" s="393"/>
      <c r="AG28" s="393"/>
      <c r="AH28" s="393"/>
      <c r="AI28" s="393"/>
      <c r="AJ28" s="393"/>
      <c r="AK28" s="393"/>
      <c r="AL28" s="393"/>
      <c r="AM28" s="393"/>
      <c r="AN28" s="393"/>
      <c r="AO28" s="393"/>
      <c r="AP28" s="393"/>
      <c r="AQ28" s="393"/>
      <c r="AR28" s="393"/>
      <c r="AS28" s="393"/>
      <c r="AT28" s="393"/>
      <c r="AU28" s="393"/>
      <c r="AV28" s="393"/>
      <c r="AW28" s="393"/>
      <c r="AX28" s="393"/>
      <c r="AY28" s="393"/>
      <c r="AZ28" s="393"/>
      <c r="BA28" s="394"/>
      <c r="BB28" s="395"/>
      <c r="BC28" s="396"/>
      <c r="BD28" s="396"/>
      <c r="BE28" s="396"/>
      <c r="BF28" s="396"/>
      <c r="BG28" s="396"/>
      <c r="BH28" s="396"/>
      <c r="BI28" s="396"/>
      <c r="BJ28" s="396"/>
      <c r="BK28" s="396"/>
      <c r="BL28" s="396"/>
      <c r="BM28" s="396"/>
      <c r="BN28" s="396"/>
      <c r="BO28" s="396"/>
      <c r="BP28" s="396"/>
      <c r="BQ28" s="396"/>
      <c r="BR28" s="396"/>
      <c r="BS28" s="396"/>
      <c r="BT28" s="396"/>
      <c r="BU28" s="396"/>
      <c r="BV28" s="396"/>
      <c r="BW28" s="396"/>
      <c r="BX28" s="396"/>
      <c r="BY28" s="396"/>
      <c r="BZ28" s="396"/>
      <c r="CA28" s="397"/>
      <c r="CB28" s="395"/>
      <c r="CC28" s="396"/>
      <c r="CD28" s="396"/>
      <c r="CE28" s="396"/>
      <c r="CF28" s="396"/>
      <c r="CG28" s="396"/>
      <c r="CH28" s="396"/>
      <c r="CI28" s="396"/>
      <c r="CJ28" s="396"/>
      <c r="CK28" s="396"/>
      <c r="CL28" s="396"/>
      <c r="CM28" s="396"/>
      <c r="CN28" s="396"/>
      <c r="CO28" s="396"/>
      <c r="CP28" s="396"/>
      <c r="CQ28" s="396"/>
      <c r="CR28" s="396"/>
      <c r="CS28" s="396"/>
      <c r="CT28" s="396"/>
      <c r="CU28" s="396"/>
      <c r="CV28" s="396"/>
      <c r="CW28" s="396"/>
      <c r="CX28" s="396"/>
      <c r="CY28" s="396"/>
      <c r="CZ28" s="396"/>
      <c r="DA28" s="397"/>
    </row>
    <row r="29" spans="1:105" s="15" customFormat="1" ht="25.5" customHeight="1">
      <c r="A29" s="17"/>
      <c r="B29" s="401" t="s">
        <v>168</v>
      </c>
      <c r="C29" s="401"/>
      <c r="D29" s="401"/>
      <c r="E29" s="401"/>
      <c r="F29" s="401"/>
      <c r="G29" s="401"/>
      <c r="H29" s="401"/>
      <c r="I29" s="401"/>
      <c r="J29" s="401"/>
      <c r="K29" s="401"/>
      <c r="L29" s="401"/>
      <c r="M29" s="401"/>
      <c r="N29" s="401"/>
      <c r="O29" s="401"/>
      <c r="P29" s="401"/>
      <c r="Q29" s="401"/>
      <c r="R29" s="401"/>
      <c r="S29" s="401"/>
      <c r="T29" s="401"/>
      <c r="U29" s="401"/>
      <c r="V29" s="401"/>
      <c r="W29" s="401"/>
      <c r="X29" s="401"/>
      <c r="Y29" s="401"/>
      <c r="Z29" s="401"/>
      <c r="AA29" s="401"/>
      <c r="AB29" s="401"/>
      <c r="AC29" s="401"/>
      <c r="AD29" s="401"/>
      <c r="AE29" s="401"/>
      <c r="AF29" s="401"/>
      <c r="AG29" s="401"/>
      <c r="AH29" s="401"/>
      <c r="AI29" s="401"/>
      <c r="AJ29" s="401"/>
      <c r="AK29" s="401"/>
      <c r="AL29" s="401"/>
      <c r="AM29" s="401"/>
      <c r="AN29" s="401"/>
      <c r="AO29" s="401"/>
      <c r="AP29" s="401"/>
      <c r="AQ29" s="401"/>
      <c r="AR29" s="401"/>
      <c r="AS29" s="401"/>
      <c r="AT29" s="401"/>
      <c r="AU29" s="401"/>
      <c r="AV29" s="401"/>
      <c r="AW29" s="401"/>
      <c r="AX29" s="401"/>
      <c r="AY29" s="401"/>
      <c r="AZ29" s="401"/>
      <c r="BA29" s="402"/>
      <c r="BB29" s="395"/>
      <c r="BC29" s="396"/>
      <c r="BD29" s="396"/>
      <c r="BE29" s="396"/>
      <c r="BF29" s="396"/>
      <c r="BG29" s="396"/>
      <c r="BH29" s="396"/>
      <c r="BI29" s="396"/>
      <c r="BJ29" s="396"/>
      <c r="BK29" s="396"/>
      <c r="BL29" s="396"/>
      <c r="BM29" s="396"/>
      <c r="BN29" s="396"/>
      <c r="BO29" s="396"/>
      <c r="BP29" s="396"/>
      <c r="BQ29" s="396"/>
      <c r="BR29" s="396"/>
      <c r="BS29" s="396"/>
      <c r="BT29" s="396"/>
      <c r="BU29" s="396"/>
      <c r="BV29" s="396"/>
      <c r="BW29" s="396"/>
      <c r="BX29" s="396"/>
      <c r="BY29" s="396"/>
      <c r="BZ29" s="396"/>
      <c r="CA29" s="397"/>
      <c r="CB29" s="395"/>
      <c r="CC29" s="396"/>
      <c r="CD29" s="396"/>
      <c r="CE29" s="396"/>
      <c r="CF29" s="396"/>
      <c r="CG29" s="396"/>
      <c r="CH29" s="396"/>
      <c r="CI29" s="396"/>
      <c r="CJ29" s="396"/>
      <c r="CK29" s="396"/>
      <c r="CL29" s="396"/>
      <c r="CM29" s="396"/>
      <c r="CN29" s="396"/>
      <c r="CO29" s="396"/>
      <c r="CP29" s="396"/>
      <c r="CQ29" s="396"/>
      <c r="CR29" s="396"/>
      <c r="CS29" s="396"/>
      <c r="CT29" s="396"/>
      <c r="CU29" s="396"/>
      <c r="CV29" s="396"/>
      <c r="CW29" s="396"/>
      <c r="CX29" s="396"/>
      <c r="CY29" s="396"/>
      <c r="CZ29" s="396"/>
      <c r="DA29" s="397"/>
    </row>
    <row r="30" spans="1:105" s="15" customFormat="1">
      <c r="A30" s="398"/>
      <c r="B30" s="393"/>
      <c r="C30" s="393"/>
      <c r="D30" s="393" t="s">
        <v>167</v>
      </c>
      <c r="E30" s="393"/>
      <c r="F30" s="393"/>
      <c r="G30" s="393"/>
      <c r="H30" s="393"/>
      <c r="I30" s="393"/>
      <c r="J30" s="393"/>
      <c r="K30" s="393"/>
      <c r="L30" s="393"/>
      <c r="M30" s="393"/>
      <c r="N30" s="393"/>
      <c r="O30" s="393"/>
      <c r="P30" s="393"/>
      <c r="Q30" s="393"/>
      <c r="R30" s="393"/>
      <c r="S30" s="393"/>
      <c r="T30" s="393"/>
      <c r="U30" s="393"/>
      <c r="V30" s="393"/>
      <c r="W30" s="393"/>
      <c r="X30" s="393"/>
      <c r="Y30" s="393"/>
      <c r="Z30" s="393"/>
      <c r="AA30" s="393"/>
      <c r="AB30" s="393"/>
      <c r="AC30" s="393"/>
      <c r="AD30" s="393"/>
      <c r="AE30" s="393"/>
      <c r="AF30" s="393"/>
      <c r="AG30" s="393"/>
      <c r="AH30" s="393"/>
      <c r="AI30" s="393"/>
      <c r="AJ30" s="393"/>
      <c r="AK30" s="393"/>
      <c r="AL30" s="393"/>
      <c r="AM30" s="393"/>
      <c r="AN30" s="393"/>
      <c r="AO30" s="393"/>
      <c r="AP30" s="393"/>
      <c r="AQ30" s="393"/>
      <c r="AR30" s="393"/>
      <c r="AS30" s="393"/>
      <c r="AT30" s="393"/>
      <c r="AU30" s="393"/>
      <c r="AV30" s="393"/>
      <c r="AW30" s="393"/>
      <c r="AX30" s="393"/>
      <c r="AY30" s="393"/>
      <c r="AZ30" s="393"/>
      <c r="BA30" s="394"/>
      <c r="BB30" s="395"/>
      <c r="BC30" s="396"/>
      <c r="BD30" s="396"/>
      <c r="BE30" s="396"/>
      <c r="BF30" s="396"/>
      <c r="BG30" s="396"/>
      <c r="BH30" s="396"/>
      <c r="BI30" s="396"/>
      <c r="BJ30" s="396"/>
      <c r="BK30" s="396"/>
      <c r="BL30" s="396"/>
      <c r="BM30" s="396"/>
      <c r="BN30" s="396"/>
      <c r="BO30" s="396"/>
      <c r="BP30" s="396"/>
      <c r="BQ30" s="396"/>
      <c r="BR30" s="396"/>
      <c r="BS30" s="396"/>
      <c r="BT30" s="396"/>
      <c r="BU30" s="396"/>
      <c r="BV30" s="396"/>
      <c r="BW30" s="396"/>
      <c r="BX30" s="396"/>
      <c r="BY30" s="396"/>
      <c r="BZ30" s="396"/>
      <c r="CA30" s="397"/>
      <c r="CB30" s="395"/>
      <c r="CC30" s="396"/>
      <c r="CD30" s="396"/>
      <c r="CE30" s="396"/>
      <c r="CF30" s="396"/>
      <c r="CG30" s="396"/>
      <c r="CH30" s="396"/>
      <c r="CI30" s="396"/>
      <c r="CJ30" s="396"/>
      <c r="CK30" s="396"/>
      <c r="CL30" s="396"/>
      <c r="CM30" s="396"/>
      <c r="CN30" s="396"/>
      <c r="CO30" s="396"/>
      <c r="CP30" s="396"/>
      <c r="CQ30" s="396"/>
      <c r="CR30" s="396"/>
      <c r="CS30" s="396"/>
      <c r="CT30" s="396"/>
      <c r="CU30" s="396"/>
      <c r="CV30" s="396"/>
      <c r="CW30" s="396"/>
      <c r="CX30" s="396"/>
      <c r="CY30" s="396"/>
      <c r="CZ30" s="396"/>
      <c r="DA30" s="397"/>
    </row>
    <row r="31" spans="1:105" s="15" customFormat="1">
      <c r="A31" s="398"/>
      <c r="B31" s="393"/>
      <c r="C31" s="393"/>
      <c r="D31" s="393" t="s">
        <v>166</v>
      </c>
      <c r="E31" s="393"/>
      <c r="F31" s="393"/>
      <c r="G31" s="393"/>
      <c r="H31" s="393"/>
      <c r="I31" s="393"/>
      <c r="J31" s="393"/>
      <c r="K31" s="393"/>
      <c r="L31" s="393"/>
      <c r="M31" s="393"/>
      <c r="N31" s="393"/>
      <c r="O31" s="393"/>
      <c r="P31" s="393"/>
      <c r="Q31" s="393"/>
      <c r="R31" s="393"/>
      <c r="S31" s="393"/>
      <c r="T31" s="393"/>
      <c r="U31" s="393"/>
      <c r="V31" s="393"/>
      <c r="W31" s="393"/>
      <c r="X31" s="393"/>
      <c r="Y31" s="393"/>
      <c r="Z31" s="393"/>
      <c r="AA31" s="393"/>
      <c r="AB31" s="393"/>
      <c r="AC31" s="393"/>
      <c r="AD31" s="393"/>
      <c r="AE31" s="393"/>
      <c r="AF31" s="393"/>
      <c r="AG31" s="393"/>
      <c r="AH31" s="393"/>
      <c r="AI31" s="393"/>
      <c r="AJ31" s="393"/>
      <c r="AK31" s="393"/>
      <c r="AL31" s="393"/>
      <c r="AM31" s="393"/>
      <c r="AN31" s="393"/>
      <c r="AO31" s="393"/>
      <c r="AP31" s="393"/>
      <c r="AQ31" s="393"/>
      <c r="AR31" s="393"/>
      <c r="AS31" s="393"/>
      <c r="AT31" s="393"/>
      <c r="AU31" s="393"/>
      <c r="AV31" s="393"/>
      <c r="AW31" s="393"/>
      <c r="AX31" s="393"/>
      <c r="AY31" s="393"/>
      <c r="AZ31" s="393"/>
      <c r="BA31" s="394"/>
      <c r="BB31" s="395"/>
      <c r="BC31" s="396"/>
      <c r="BD31" s="396"/>
      <c r="BE31" s="396"/>
      <c r="BF31" s="396"/>
      <c r="BG31" s="396"/>
      <c r="BH31" s="396"/>
      <c r="BI31" s="396"/>
      <c r="BJ31" s="396"/>
      <c r="BK31" s="396"/>
      <c r="BL31" s="396"/>
      <c r="BM31" s="396"/>
      <c r="BN31" s="396"/>
      <c r="BO31" s="396"/>
      <c r="BP31" s="396"/>
      <c r="BQ31" s="396"/>
      <c r="BR31" s="396"/>
      <c r="BS31" s="396"/>
      <c r="BT31" s="396"/>
      <c r="BU31" s="396"/>
      <c r="BV31" s="396"/>
      <c r="BW31" s="396"/>
      <c r="BX31" s="396"/>
      <c r="BY31" s="396"/>
      <c r="BZ31" s="396"/>
      <c r="CA31" s="397"/>
      <c r="CB31" s="395"/>
      <c r="CC31" s="396"/>
      <c r="CD31" s="396"/>
      <c r="CE31" s="396"/>
      <c r="CF31" s="396"/>
      <c r="CG31" s="396"/>
      <c r="CH31" s="396"/>
      <c r="CI31" s="396"/>
      <c r="CJ31" s="396"/>
      <c r="CK31" s="396"/>
      <c r="CL31" s="396"/>
      <c r="CM31" s="396"/>
      <c r="CN31" s="396"/>
      <c r="CO31" s="396"/>
      <c r="CP31" s="396"/>
      <c r="CQ31" s="396"/>
      <c r="CR31" s="396"/>
      <c r="CS31" s="396"/>
      <c r="CT31" s="396"/>
      <c r="CU31" s="396"/>
      <c r="CV31" s="396"/>
      <c r="CW31" s="396"/>
      <c r="CX31" s="396"/>
      <c r="CY31" s="396"/>
      <c r="CZ31" s="396"/>
      <c r="DA31" s="397"/>
    </row>
    <row r="32" spans="1:105" s="15" customFormat="1">
      <c r="A32" s="398"/>
      <c r="B32" s="393"/>
      <c r="C32" s="393"/>
      <c r="D32" s="393" t="s">
        <v>165</v>
      </c>
      <c r="E32" s="393"/>
      <c r="F32" s="393"/>
      <c r="G32" s="393"/>
      <c r="H32" s="393"/>
      <c r="I32" s="393"/>
      <c r="J32" s="393"/>
      <c r="K32" s="393"/>
      <c r="L32" s="393"/>
      <c r="M32" s="393"/>
      <c r="N32" s="393"/>
      <c r="O32" s="393"/>
      <c r="P32" s="393"/>
      <c r="Q32" s="393"/>
      <c r="R32" s="393"/>
      <c r="S32" s="393"/>
      <c r="T32" s="393"/>
      <c r="U32" s="393"/>
      <c r="V32" s="393"/>
      <c r="W32" s="393"/>
      <c r="X32" s="393"/>
      <c r="Y32" s="393"/>
      <c r="Z32" s="393"/>
      <c r="AA32" s="393"/>
      <c r="AB32" s="393"/>
      <c r="AC32" s="393"/>
      <c r="AD32" s="393"/>
      <c r="AE32" s="393"/>
      <c r="AF32" s="393"/>
      <c r="AG32" s="393"/>
      <c r="AH32" s="393"/>
      <c r="AI32" s="393"/>
      <c r="AJ32" s="393"/>
      <c r="AK32" s="393"/>
      <c r="AL32" s="393"/>
      <c r="AM32" s="393"/>
      <c r="AN32" s="393"/>
      <c r="AO32" s="393"/>
      <c r="AP32" s="393"/>
      <c r="AQ32" s="393"/>
      <c r="AR32" s="393"/>
      <c r="AS32" s="393"/>
      <c r="AT32" s="393"/>
      <c r="AU32" s="393"/>
      <c r="AV32" s="393"/>
      <c r="AW32" s="393"/>
      <c r="AX32" s="393"/>
      <c r="AY32" s="393"/>
      <c r="AZ32" s="393"/>
      <c r="BA32" s="394"/>
      <c r="BB32" s="395"/>
      <c r="BC32" s="396"/>
      <c r="BD32" s="396"/>
      <c r="BE32" s="396"/>
      <c r="BF32" s="396"/>
      <c r="BG32" s="396"/>
      <c r="BH32" s="396"/>
      <c r="BI32" s="396"/>
      <c r="BJ32" s="396"/>
      <c r="BK32" s="396"/>
      <c r="BL32" s="396"/>
      <c r="BM32" s="396"/>
      <c r="BN32" s="396"/>
      <c r="BO32" s="396"/>
      <c r="BP32" s="396"/>
      <c r="BQ32" s="396"/>
      <c r="BR32" s="396"/>
      <c r="BS32" s="396"/>
      <c r="BT32" s="396"/>
      <c r="BU32" s="396"/>
      <c r="BV32" s="396"/>
      <c r="BW32" s="396"/>
      <c r="BX32" s="396"/>
      <c r="BY32" s="396"/>
      <c r="BZ32" s="396"/>
      <c r="CA32" s="397"/>
      <c r="CB32" s="395"/>
      <c r="CC32" s="396"/>
      <c r="CD32" s="396"/>
      <c r="CE32" s="396"/>
      <c r="CF32" s="396"/>
      <c r="CG32" s="396"/>
      <c r="CH32" s="396"/>
      <c r="CI32" s="396"/>
      <c r="CJ32" s="396"/>
      <c r="CK32" s="396"/>
      <c r="CL32" s="396"/>
      <c r="CM32" s="396"/>
      <c r="CN32" s="396"/>
      <c r="CO32" s="396"/>
      <c r="CP32" s="396"/>
      <c r="CQ32" s="396"/>
      <c r="CR32" s="396"/>
      <c r="CS32" s="396"/>
      <c r="CT32" s="396"/>
      <c r="CU32" s="396"/>
      <c r="CV32" s="396"/>
      <c r="CW32" s="396"/>
      <c r="CX32" s="396"/>
      <c r="CY32" s="396"/>
      <c r="CZ32" s="396"/>
      <c r="DA32" s="397"/>
    </row>
    <row r="33" spans="1:105" s="15" customFormat="1">
      <c r="A33" s="399"/>
      <c r="B33" s="400"/>
      <c r="C33" s="400"/>
      <c r="D33" s="393" t="s">
        <v>164</v>
      </c>
      <c r="E33" s="393"/>
      <c r="F33" s="393"/>
      <c r="G33" s="393"/>
      <c r="H33" s="393"/>
      <c r="I33" s="393"/>
      <c r="J33" s="393"/>
      <c r="K33" s="393"/>
      <c r="L33" s="393"/>
      <c r="M33" s="393"/>
      <c r="N33" s="393"/>
      <c r="O33" s="393"/>
      <c r="P33" s="393"/>
      <c r="Q33" s="393"/>
      <c r="R33" s="393"/>
      <c r="S33" s="393"/>
      <c r="T33" s="393"/>
      <c r="U33" s="393"/>
      <c r="V33" s="393"/>
      <c r="W33" s="393"/>
      <c r="X33" s="393"/>
      <c r="Y33" s="393"/>
      <c r="Z33" s="393"/>
      <c r="AA33" s="393"/>
      <c r="AB33" s="393"/>
      <c r="AC33" s="393"/>
      <c r="AD33" s="393"/>
      <c r="AE33" s="393"/>
      <c r="AF33" s="393"/>
      <c r="AG33" s="393"/>
      <c r="AH33" s="393"/>
      <c r="AI33" s="393"/>
      <c r="AJ33" s="393"/>
      <c r="AK33" s="393"/>
      <c r="AL33" s="393"/>
      <c r="AM33" s="393"/>
      <c r="AN33" s="393"/>
      <c r="AO33" s="393"/>
      <c r="AP33" s="393"/>
      <c r="AQ33" s="393"/>
      <c r="AR33" s="393"/>
      <c r="AS33" s="393"/>
      <c r="AT33" s="393"/>
      <c r="AU33" s="393"/>
      <c r="AV33" s="393"/>
      <c r="AW33" s="393"/>
      <c r="AX33" s="393"/>
      <c r="AY33" s="393"/>
      <c r="AZ33" s="393"/>
      <c r="BA33" s="394"/>
      <c r="BB33" s="395"/>
      <c r="BC33" s="396"/>
      <c r="BD33" s="396"/>
      <c r="BE33" s="396"/>
      <c r="BF33" s="396"/>
      <c r="BG33" s="396"/>
      <c r="BH33" s="396"/>
      <c r="BI33" s="396"/>
      <c r="BJ33" s="396"/>
      <c r="BK33" s="396"/>
      <c r="BL33" s="396"/>
      <c r="BM33" s="396"/>
      <c r="BN33" s="396"/>
      <c r="BO33" s="396"/>
      <c r="BP33" s="396"/>
      <c r="BQ33" s="396"/>
      <c r="BR33" s="396"/>
      <c r="BS33" s="396"/>
      <c r="BT33" s="396"/>
      <c r="BU33" s="396"/>
      <c r="BV33" s="396"/>
      <c r="BW33" s="396"/>
      <c r="BX33" s="396"/>
      <c r="BY33" s="396"/>
      <c r="BZ33" s="396"/>
      <c r="CA33" s="397"/>
      <c r="CB33" s="395"/>
      <c r="CC33" s="396"/>
      <c r="CD33" s="396"/>
      <c r="CE33" s="396"/>
      <c r="CF33" s="396"/>
      <c r="CG33" s="396"/>
      <c r="CH33" s="396"/>
      <c r="CI33" s="396"/>
      <c r="CJ33" s="396"/>
      <c r="CK33" s="396"/>
      <c r="CL33" s="396"/>
      <c r="CM33" s="396"/>
      <c r="CN33" s="396"/>
      <c r="CO33" s="396"/>
      <c r="CP33" s="396"/>
      <c r="CQ33" s="396"/>
      <c r="CR33" s="396"/>
      <c r="CS33" s="396"/>
      <c r="CT33" s="396"/>
      <c r="CU33" s="396"/>
      <c r="CV33" s="396"/>
      <c r="CW33" s="396"/>
      <c r="CX33" s="396"/>
      <c r="CY33" s="396"/>
      <c r="CZ33" s="396"/>
      <c r="DA33" s="397"/>
    </row>
    <row r="34" spans="1:105" s="15" customFormat="1">
      <c r="A34" s="17"/>
      <c r="B34" s="393" t="s">
        <v>163</v>
      </c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3"/>
      <c r="O34" s="393"/>
      <c r="P34" s="393"/>
      <c r="Q34" s="393"/>
      <c r="R34" s="393"/>
      <c r="S34" s="393"/>
      <c r="T34" s="393"/>
      <c r="U34" s="393"/>
      <c r="V34" s="393"/>
      <c r="W34" s="393"/>
      <c r="X34" s="393"/>
      <c r="Y34" s="393"/>
      <c r="Z34" s="393"/>
      <c r="AA34" s="393"/>
      <c r="AB34" s="393"/>
      <c r="AC34" s="393"/>
      <c r="AD34" s="393"/>
      <c r="AE34" s="393"/>
      <c r="AF34" s="393"/>
      <c r="AG34" s="393"/>
      <c r="AH34" s="393"/>
      <c r="AI34" s="393"/>
      <c r="AJ34" s="393"/>
      <c r="AK34" s="393"/>
      <c r="AL34" s="393"/>
      <c r="AM34" s="393"/>
      <c r="AN34" s="393"/>
      <c r="AO34" s="393"/>
      <c r="AP34" s="393"/>
      <c r="AQ34" s="393"/>
      <c r="AR34" s="393"/>
      <c r="AS34" s="393"/>
      <c r="AT34" s="393"/>
      <c r="AU34" s="393"/>
      <c r="AV34" s="393"/>
      <c r="AW34" s="393"/>
      <c r="AX34" s="393"/>
      <c r="AY34" s="393"/>
      <c r="AZ34" s="393"/>
      <c r="BA34" s="394"/>
      <c r="BB34" s="395">
        <v>3828305</v>
      </c>
      <c r="BC34" s="396"/>
      <c r="BD34" s="396"/>
      <c r="BE34" s="396"/>
      <c r="BF34" s="396"/>
      <c r="BG34" s="396"/>
      <c r="BH34" s="396"/>
      <c r="BI34" s="396"/>
      <c r="BJ34" s="396"/>
      <c r="BK34" s="396"/>
      <c r="BL34" s="396"/>
      <c r="BM34" s="396"/>
      <c r="BN34" s="396"/>
      <c r="BO34" s="396"/>
      <c r="BP34" s="396"/>
      <c r="BQ34" s="396"/>
      <c r="BR34" s="396"/>
      <c r="BS34" s="396"/>
      <c r="BT34" s="396"/>
      <c r="BU34" s="396"/>
      <c r="BV34" s="396"/>
      <c r="BW34" s="396"/>
      <c r="BX34" s="396"/>
      <c r="BY34" s="396"/>
      <c r="BZ34" s="396"/>
      <c r="CA34" s="397"/>
      <c r="CB34" s="395">
        <v>3902937</v>
      </c>
      <c r="CC34" s="396"/>
      <c r="CD34" s="396"/>
      <c r="CE34" s="396"/>
      <c r="CF34" s="396"/>
      <c r="CG34" s="396"/>
      <c r="CH34" s="396"/>
      <c r="CI34" s="396"/>
      <c r="CJ34" s="396"/>
      <c r="CK34" s="396"/>
      <c r="CL34" s="396"/>
      <c r="CM34" s="396"/>
      <c r="CN34" s="396"/>
      <c r="CO34" s="396"/>
      <c r="CP34" s="396"/>
      <c r="CQ34" s="396"/>
      <c r="CR34" s="396"/>
      <c r="CS34" s="396"/>
      <c r="CT34" s="396"/>
      <c r="CU34" s="396"/>
      <c r="CV34" s="396"/>
      <c r="CW34" s="396"/>
      <c r="CX34" s="396"/>
      <c r="CY34" s="396"/>
      <c r="CZ34" s="396"/>
      <c r="DA34" s="397"/>
    </row>
    <row r="35" spans="1:105" s="15" customFormat="1">
      <c r="A35" s="398"/>
      <c r="B35" s="393"/>
      <c r="C35" s="393"/>
      <c r="D35" s="393" t="s">
        <v>162</v>
      </c>
      <c r="E35" s="393"/>
      <c r="F35" s="393"/>
      <c r="G35" s="393"/>
      <c r="H35" s="393"/>
      <c r="I35" s="393"/>
      <c r="J35" s="393"/>
      <c r="K35" s="393"/>
      <c r="L35" s="393"/>
      <c r="M35" s="393"/>
      <c r="N35" s="393"/>
      <c r="O35" s="393"/>
      <c r="P35" s="393"/>
      <c r="Q35" s="393"/>
      <c r="R35" s="393"/>
      <c r="S35" s="393"/>
      <c r="T35" s="393"/>
      <c r="U35" s="393"/>
      <c r="V35" s="393"/>
      <c r="W35" s="393"/>
      <c r="X35" s="393"/>
      <c r="Y35" s="393"/>
      <c r="Z35" s="393"/>
      <c r="AA35" s="393"/>
      <c r="AB35" s="393"/>
      <c r="AC35" s="393"/>
      <c r="AD35" s="393"/>
      <c r="AE35" s="393"/>
      <c r="AF35" s="393"/>
      <c r="AG35" s="393"/>
      <c r="AH35" s="393"/>
      <c r="AI35" s="393"/>
      <c r="AJ35" s="393"/>
      <c r="AK35" s="393"/>
      <c r="AL35" s="393"/>
      <c r="AM35" s="393"/>
      <c r="AN35" s="393"/>
      <c r="AO35" s="393"/>
      <c r="AP35" s="393"/>
      <c r="AQ35" s="393"/>
      <c r="AR35" s="393"/>
      <c r="AS35" s="393"/>
      <c r="AT35" s="393"/>
      <c r="AU35" s="393"/>
      <c r="AV35" s="393"/>
      <c r="AW35" s="393"/>
      <c r="AX35" s="393"/>
      <c r="AY35" s="393"/>
      <c r="AZ35" s="393"/>
      <c r="BA35" s="394"/>
      <c r="BB35" s="395"/>
      <c r="BC35" s="396"/>
      <c r="BD35" s="396"/>
      <c r="BE35" s="396"/>
      <c r="BF35" s="396"/>
      <c r="BG35" s="396"/>
      <c r="BH35" s="396"/>
      <c r="BI35" s="396"/>
      <c r="BJ35" s="396"/>
      <c r="BK35" s="396"/>
      <c r="BL35" s="396"/>
      <c r="BM35" s="396"/>
      <c r="BN35" s="396"/>
      <c r="BO35" s="396"/>
      <c r="BP35" s="396"/>
      <c r="BQ35" s="396"/>
      <c r="BR35" s="396"/>
      <c r="BS35" s="396"/>
      <c r="BT35" s="396"/>
      <c r="BU35" s="396"/>
      <c r="BV35" s="396"/>
      <c r="BW35" s="396"/>
      <c r="BX35" s="396"/>
      <c r="BY35" s="396"/>
      <c r="BZ35" s="396"/>
      <c r="CA35" s="397"/>
      <c r="CB35" s="395"/>
      <c r="CC35" s="396"/>
      <c r="CD35" s="396"/>
      <c r="CE35" s="396"/>
      <c r="CF35" s="396"/>
      <c r="CG35" s="396"/>
      <c r="CH35" s="396"/>
      <c r="CI35" s="396"/>
      <c r="CJ35" s="396"/>
      <c r="CK35" s="396"/>
      <c r="CL35" s="396"/>
      <c r="CM35" s="396"/>
      <c r="CN35" s="396"/>
      <c r="CO35" s="396"/>
      <c r="CP35" s="396"/>
      <c r="CQ35" s="396"/>
      <c r="CR35" s="396"/>
      <c r="CS35" s="396"/>
      <c r="CT35" s="396"/>
      <c r="CU35" s="396"/>
      <c r="CV35" s="396"/>
      <c r="CW35" s="396"/>
      <c r="CX35" s="396"/>
      <c r="CY35" s="396"/>
      <c r="CZ35" s="396"/>
      <c r="DA35" s="397"/>
    </row>
    <row r="36" spans="1:105" s="15" customFormat="1">
      <c r="A36" s="399"/>
      <c r="B36" s="400"/>
      <c r="C36" s="400"/>
      <c r="D36" s="393" t="s">
        <v>161</v>
      </c>
      <c r="E36" s="393"/>
      <c r="F36" s="393"/>
      <c r="G36" s="393"/>
      <c r="H36" s="393"/>
      <c r="I36" s="393"/>
      <c r="J36" s="393"/>
      <c r="K36" s="393"/>
      <c r="L36" s="393"/>
      <c r="M36" s="393"/>
      <c r="N36" s="393"/>
      <c r="O36" s="393"/>
      <c r="P36" s="393"/>
      <c r="Q36" s="393"/>
      <c r="R36" s="393"/>
      <c r="S36" s="393"/>
      <c r="T36" s="393"/>
      <c r="U36" s="393"/>
      <c r="V36" s="393"/>
      <c r="W36" s="393"/>
      <c r="X36" s="393"/>
      <c r="Y36" s="393"/>
      <c r="Z36" s="393"/>
      <c r="AA36" s="393"/>
      <c r="AB36" s="393"/>
      <c r="AC36" s="393"/>
      <c r="AD36" s="393"/>
      <c r="AE36" s="393"/>
      <c r="AF36" s="393"/>
      <c r="AG36" s="393"/>
      <c r="AH36" s="393"/>
      <c r="AI36" s="393"/>
      <c r="AJ36" s="393"/>
      <c r="AK36" s="393"/>
      <c r="AL36" s="393"/>
      <c r="AM36" s="393"/>
      <c r="AN36" s="393"/>
      <c r="AO36" s="393"/>
      <c r="AP36" s="393"/>
      <c r="AQ36" s="393"/>
      <c r="AR36" s="393"/>
      <c r="AS36" s="393"/>
      <c r="AT36" s="393"/>
      <c r="AU36" s="393"/>
      <c r="AV36" s="393"/>
      <c r="AW36" s="393"/>
      <c r="AX36" s="393"/>
      <c r="AY36" s="393"/>
      <c r="AZ36" s="393"/>
      <c r="BA36" s="394"/>
      <c r="BB36" s="395">
        <v>3747228</v>
      </c>
      <c r="BC36" s="396"/>
      <c r="BD36" s="396"/>
      <c r="BE36" s="396"/>
      <c r="BF36" s="396"/>
      <c r="BG36" s="396"/>
      <c r="BH36" s="396"/>
      <c r="BI36" s="396"/>
      <c r="BJ36" s="396"/>
      <c r="BK36" s="396"/>
      <c r="BL36" s="396"/>
      <c r="BM36" s="396"/>
      <c r="BN36" s="396"/>
      <c r="BO36" s="396"/>
      <c r="BP36" s="396"/>
      <c r="BQ36" s="396"/>
      <c r="BR36" s="396"/>
      <c r="BS36" s="396"/>
      <c r="BT36" s="396"/>
      <c r="BU36" s="396"/>
      <c r="BV36" s="396"/>
      <c r="BW36" s="396"/>
      <c r="BX36" s="396"/>
      <c r="BY36" s="396"/>
      <c r="BZ36" s="396"/>
      <c r="CA36" s="397"/>
      <c r="CB36" s="395">
        <v>3816261</v>
      </c>
      <c r="CC36" s="396"/>
      <c r="CD36" s="396"/>
      <c r="CE36" s="396"/>
      <c r="CF36" s="396"/>
      <c r="CG36" s="396"/>
      <c r="CH36" s="396"/>
      <c r="CI36" s="396"/>
      <c r="CJ36" s="396"/>
      <c r="CK36" s="396"/>
      <c r="CL36" s="396"/>
      <c r="CM36" s="396"/>
      <c r="CN36" s="396"/>
      <c r="CO36" s="396"/>
      <c r="CP36" s="396"/>
      <c r="CQ36" s="396"/>
      <c r="CR36" s="396"/>
      <c r="CS36" s="396"/>
      <c r="CT36" s="396"/>
      <c r="CU36" s="396"/>
      <c r="CV36" s="396"/>
      <c r="CW36" s="396"/>
      <c r="CX36" s="396"/>
      <c r="CY36" s="396"/>
      <c r="CZ36" s="396"/>
      <c r="DA36" s="397"/>
    </row>
    <row r="37" spans="1:105" s="19" customFormat="1">
      <c r="A37" s="403"/>
      <c r="B37" s="404"/>
      <c r="C37" s="404"/>
      <c r="D37" s="404"/>
      <c r="E37" s="404"/>
      <c r="F37" s="404" t="s">
        <v>160</v>
      </c>
      <c r="G37" s="404"/>
      <c r="H37" s="404"/>
      <c r="I37" s="404"/>
      <c r="J37" s="404"/>
      <c r="K37" s="404"/>
      <c r="L37" s="404"/>
      <c r="M37" s="404"/>
      <c r="N37" s="404"/>
      <c r="O37" s="404"/>
      <c r="P37" s="404"/>
      <c r="Q37" s="404"/>
      <c r="R37" s="404"/>
      <c r="S37" s="404"/>
      <c r="T37" s="404"/>
      <c r="U37" s="404"/>
      <c r="V37" s="404"/>
      <c r="W37" s="404"/>
      <c r="X37" s="404"/>
      <c r="Y37" s="404"/>
      <c r="Z37" s="404"/>
      <c r="AA37" s="404"/>
      <c r="AB37" s="404"/>
      <c r="AC37" s="404"/>
      <c r="AD37" s="404"/>
      <c r="AE37" s="404"/>
      <c r="AF37" s="404"/>
      <c r="AG37" s="404"/>
      <c r="AH37" s="404"/>
      <c r="AI37" s="404"/>
      <c r="AJ37" s="404"/>
      <c r="AK37" s="404"/>
      <c r="AL37" s="404"/>
      <c r="AM37" s="404"/>
      <c r="AN37" s="404"/>
      <c r="AO37" s="404"/>
      <c r="AP37" s="404"/>
      <c r="AQ37" s="404"/>
      <c r="AR37" s="404"/>
      <c r="AS37" s="404"/>
      <c r="AT37" s="404"/>
      <c r="AU37" s="404"/>
      <c r="AV37" s="404"/>
      <c r="AW37" s="404"/>
      <c r="AX37" s="404"/>
      <c r="AY37" s="404"/>
      <c r="AZ37" s="404"/>
      <c r="BA37" s="405"/>
      <c r="BB37" s="406"/>
      <c r="BC37" s="407"/>
      <c r="BD37" s="407"/>
      <c r="BE37" s="407"/>
      <c r="BF37" s="407"/>
      <c r="BG37" s="407"/>
      <c r="BH37" s="407"/>
      <c r="BI37" s="407"/>
      <c r="BJ37" s="407"/>
      <c r="BK37" s="407"/>
      <c r="BL37" s="407"/>
      <c r="BM37" s="407"/>
      <c r="BN37" s="407"/>
      <c r="BO37" s="407"/>
      <c r="BP37" s="407"/>
      <c r="BQ37" s="407"/>
      <c r="BR37" s="407"/>
      <c r="BS37" s="407"/>
      <c r="BT37" s="407"/>
      <c r="BU37" s="407"/>
      <c r="BV37" s="407"/>
      <c r="BW37" s="407"/>
      <c r="BX37" s="407"/>
      <c r="BY37" s="407"/>
      <c r="BZ37" s="407"/>
      <c r="CA37" s="408"/>
      <c r="CB37" s="406"/>
      <c r="CC37" s="407"/>
      <c r="CD37" s="407"/>
      <c r="CE37" s="407"/>
      <c r="CF37" s="407"/>
      <c r="CG37" s="407"/>
      <c r="CH37" s="407"/>
      <c r="CI37" s="407"/>
      <c r="CJ37" s="407"/>
      <c r="CK37" s="407"/>
      <c r="CL37" s="407"/>
      <c r="CM37" s="407"/>
      <c r="CN37" s="407"/>
      <c r="CO37" s="407"/>
      <c r="CP37" s="407"/>
      <c r="CQ37" s="407"/>
      <c r="CR37" s="407"/>
      <c r="CS37" s="407"/>
      <c r="CT37" s="407"/>
      <c r="CU37" s="407"/>
      <c r="CV37" s="407"/>
      <c r="CW37" s="407"/>
      <c r="CX37" s="407"/>
      <c r="CY37" s="407"/>
      <c r="CZ37" s="407"/>
      <c r="DA37" s="408"/>
    </row>
    <row r="38" spans="1:105" s="19" customFormat="1">
      <c r="A38" s="403"/>
      <c r="B38" s="404"/>
      <c r="C38" s="404"/>
      <c r="D38" s="404"/>
      <c r="E38" s="404"/>
      <c r="F38" s="404" t="s">
        <v>159</v>
      </c>
      <c r="G38" s="404"/>
      <c r="H38" s="404"/>
      <c r="I38" s="404"/>
      <c r="J38" s="404"/>
      <c r="K38" s="404"/>
      <c r="L38" s="404"/>
      <c r="M38" s="404"/>
      <c r="N38" s="404"/>
      <c r="O38" s="404"/>
      <c r="P38" s="404"/>
      <c r="Q38" s="404"/>
      <c r="R38" s="404"/>
      <c r="S38" s="404"/>
      <c r="T38" s="404"/>
      <c r="U38" s="404"/>
      <c r="V38" s="404"/>
      <c r="W38" s="404"/>
      <c r="X38" s="404"/>
      <c r="Y38" s="404"/>
      <c r="Z38" s="404"/>
      <c r="AA38" s="404"/>
      <c r="AB38" s="404"/>
      <c r="AC38" s="404"/>
      <c r="AD38" s="404"/>
      <c r="AE38" s="404"/>
      <c r="AF38" s="404"/>
      <c r="AG38" s="404"/>
      <c r="AH38" s="404"/>
      <c r="AI38" s="404"/>
      <c r="AJ38" s="404"/>
      <c r="AK38" s="404"/>
      <c r="AL38" s="404"/>
      <c r="AM38" s="404"/>
      <c r="AN38" s="404"/>
      <c r="AO38" s="404"/>
      <c r="AP38" s="404"/>
      <c r="AQ38" s="404"/>
      <c r="AR38" s="404"/>
      <c r="AS38" s="404"/>
      <c r="AT38" s="404"/>
      <c r="AU38" s="404"/>
      <c r="AV38" s="404"/>
      <c r="AW38" s="404"/>
      <c r="AX38" s="404"/>
      <c r="AY38" s="404"/>
      <c r="AZ38" s="404"/>
      <c r="BA38" s="405"/>
      <c r="BB38" s="406"/>
      <c r="BC38" s="407"/>
      <c r="BD38" s="407"/>
      <c r="BE38" s="407"/>
      <c r="BF38" s="407"/>
      <c r="BG38" s="407"/>
      <c r="BH38" s="407"/>
      <c r="BI38" s="407"/>
      <c r="BJ38" s="407"/>
      <c r="BK38" s="407"/>
      <c r="BL38" s="407"/>
      <c r="BM38" s="407"/>
      <c r="BN38" s="407"/>
      <c r="BO38" s="407"/>
      <c r="BP38" s="407"/>
      <c r="BQ38" s="407"/>
      <c r="BR38" s="407"/>
      <c r="BS38" s="407"/>
      <c r="BT38" s="407"/>
      <c r="BU38" s="407"/>
      <c r="BV38" s="407"/>
      <c r="BW38" s="407"/>
      <c r="BX38" s="407"/>
      <c r="BY38" s="407"/>
      <c r="BZ38" s="407"/>
      <c r="CA38" s="408"/>
      <c r="CB38" s="406"/>
      <c r="CC38" s="407"/>
      <c r="CD38" s="407"/>
      <c r="CE38" s="407"/>
      <c r="CF38" s="407"/>
      <c r="CG38" s="407"/>
      <c r="CH38" s="407"/>
      <c r="CI38" s="407"/>
      <c r="CJ38" s="407"/>
      <c r="CK38" s="407"/>
      <c r="CL38" s="407"/>
      <c r="CM38" s="407"/>
      <c r="CN38" s="407"/>
      <c r="CO38" s="407"/>
      <c r="CP38" s="407"/>
      <c r="CQ38" s="407"/>
      <c r="CR38" s="407"/>
      <c r="CS38" s="407"/>
      <c r="CT38" s="407"/>
      <c r="CU38" s="407"/>
      <c r="CV38" s="407"/>
      <c r="CW38" s="407"/>
      <c r="CX38" s="407"/>
      <c r="CY38" s="407"/>
      <c r="CZ38" s="407"/>
      <c r="DA38" s="408"/>
    </row>
    <row r="39" spans="1:105" s="19" customFormat="1">
      <c r="A39" s="409"/>
      <c r="B39" s="410"/>
      <c r="C39" s="410"/>
      <c r="D39" s="410"/>
      <c r="E39" s="410"/>
      <c r="F39" s="404" t="s">
        <v>158</v>
      </c>
      <c r="G39" s="404"/>
      <c r="H39" s="404"/>
      <c r="I39" s="404"/>
      <c r="J39" s="404"/>
      <c r="K39" s="404"/>
      <c r="L39" s="404"/>
      <c r="M39" s="404"/>
      <c r="N39" s="404"/>
      <c r="O39" s="404"/>
      <c r="P39" s="404"/>
      <c r="Q39" s="404"/>
      <c r="R39" s="404"/>
      <c r="S39" s="404"/>
      <c r="T39" s="404"/>
      <c r="U39" s="404"/>
      <c r="V39" s="404"/>
      <c r="W39" s="404"/>
      <c r="X39" s="404"/>
      <c r="Y39" s="404"/>
      <c r="Z39" s="404"/>
      <c r="AA39" s="404"/>
      <c r="AB39" s="404"/>
      <c r="AC39" s="404"/>
      <c r="AD39" s="404"/>
      <c r="AE39" s="404"/>
      <c r="AF39" s="404"/>
      <c r="AG39" s="404"/>
      <c r="AH39" s="404"/>
      <c r="AI39" s="404"/>
      <c r="AJ39" s="404"/>
      <c r="AK39" s="404"/>
      <c r="AL39" s="404"/>
      <c r="AM39" s="404"/>
      <c r="AN39" s="404"/>
      <c r="AO39" s="404"/>
      <c r="AP39" s="404"/>
      <c r="AQ39" s="404"/>
      <c r="AR39" s="404"/>
      <c r="AS39" s="404"/>
      <c r="AT39" s="404"/>
      <c r="AU39" s="404"/>
      <c r="AV39" s="404"/>
      <c r="AW39" s="404"/>
      <c r="AX39" s="404"/>
      <c r="AY39" s="404"/>
      <c r="AZ39" s="404"/>
      <c r="BA39" s="405"/>
      <c r="BB39" s="406"/>
      <c r="BC39" s="407"/>
      <c r="BD39" s="407"/>
      <c r="BE39" s="407"/>
      <c r="BF39" s="407"/>
      <c r="BG39" s="407"/>
      <c r="BH39" s="407"/>
      <c r="BI39" s="407"/>
      <c r="BJ39" s="407"/>
      <c r="BK39" s="407"/>
      <c r="BL39" s="407"/>
      <c r="BM39" s="407"/>
      <c r="BN39" s="407"/>
      <c r="BO39" s="407"/>
      <c r="BP39" s="407"/>
      <c r="BQ39" s="407"/>
      <c r="BR39" s="407"/>
      <c r="BS39" s="407"/>
      <c r="BT39" s="407"/>
      <c r="BU39" s="407"/>
      <c r="BV39" s="407"/>
      <c r="BW39" s="407"/>
      <c r="BX39" s="407"/>
      <c r="BY39" s="407"/>
      <c r="BZ39" s="407"/>
      <c r="CA39" s="408"/>
      <c r="CB39" s="406"/>
      <c r="CC39" s="407"/>
      <c r="CD39" s="407"/>
      <c r="CE39" s="407"/>
      <c r="CF39" s="407"/>
      <c r="CG39" s="407"/>
      <c r="CH39" s="407"/>
      <c r="CI39" s="407"/>
      <c r="CJ39" s="407"/>
      <c r="CK39" s="407"/>
      <c r="CL39" s="407"/>
      <c r="CM39" s="407"/>
      <c r="CN39" s="407"/>
      <c r="CO39" s="407"/>
      <c r="CP39" s="407"/>
      <c r="CQ39" s="407"/>
      <c r="CR39" s="407"/>
      <c r="CS39" s="407"/>
      <c r="CT39" s="407"/>
      <c r="CU39" s="407"/>
      <c r="CV39" s="407"/>
      <c r="CW39" s="407"/>
      <c r="CX39" s="407"/>
      <c r="CY39" s="407"/>
      <c r="CZ39" s="407"/>
      <c r="DA39" s="408"/>
    </row>
    <row r="40" spans="1:105" s="15" customFormat="1">
      <c r="A40" s="17"/>
      <c r="B40" s="393" t="s">
        <v>157</v>
      </c>
      <c r="C40" s="393"/>
      <c r="D40" s="393"/>
      <c r="E40" s="393"/>
      <c r="F40" s="393"/>
      <c r="G40" s="393"/>
      <c r="H40" s="393"/>
      <c r="I40" s="393"/>
      <c r="J40" s="393"/>
      <c r="K40" s="393"/>
      <c r="L40" s="393"/>
      <c r="M40" s="393"/>
      <c r="N40" s="393"/>
      <c r="O40" s="393"/>
      <c r="P40" s="393"/>
      <c r="Q40" s="393"/>
      <c r="R40" s="393"/>
      <c r="S40" s="393"/>
      <c r="T40" s="393"/>
      <c r="U40" s="393"/>
      <c r="V40" s="393"/>
      <c r="W40" s="393"/>
      <c r="X40" s="393"/>
      <c r="Y40" s="393"/>
      <c r="Z40" s="393"/>
      <c r="AA40" s="393"/>
      <c r="AB40" s="393"/>
      <c r="AC40" s="393"/>
      <c r="AD40" s="393"/>
      <c r="AE40" s="393"/>
      <c r="AF40" s="393"/>
      <c r="AG40" s="393"/>
      <c r="AH40" s="393"/>
      <c r="AI40" s="393"/>
      <c r="AJ40" s="393"/>
      <c r="AK40" s="393"/>
      <c r="AL40" s="393"/>
      <c r="AM40" s="393"/>
      <c r="AN40" s="393"/>
      <c r="AO40" s="393"/>
      <c r="AP40" s="393"/>
      <c r="AQ40" s="393"/>
      <c r="AR40" s="393"/>
      <c r="AS40" s="393"/>
      <c r="AT40" s="393"/>
      <c r="AU40" s="393"/>
      <c r="AV40" s="393"/>
      <c r="AW40" s="393"/>
      <c r="AX40" s="393"/>
      <c r="AY40" s="393"/>
      <c r="AZ40" s="393"/>
      <c r="BA40" s="394"/>
      <c r="BB40" s="395"/>
      <c r="BC40" s="396"/>
      <c r="BD40" s="396"/>
      <c r="BE40" s="396"/>
      <c r="BF40" s="396"/>
      <c r="BG40" s="396"/>
      <c r="BH40" s="396"/>
      <c r="BI40" s="396"/>
      <c r="BJ40" s="396"/>
      <c r="BK40" s="396"/>
      <c r="BL40" s="396"/>
      <c r="BM40" s="396"/>
      <c r="BN40" s="396"/>
      <c r="BO40" s="396"/>
      <c r="BP40" s="396"/>
      <c r="BQ40" s="396"/>
      <c r="BR40" s="396"/>
      <c r="BS40" s="396"/>
      <c r="BT40" s="396"/>
      <c r="BU40" s="396"/>
      <c r="BV40" s="396"/>
      <c r="BW40" s="396"/>
      <c r="BX40" s="396"/>
      <c r="BY40" s="396"/>
      <c r="BZ40" s="396"/>
      <c r="CA40" s="397"/>
      <c r="CB40" s="395"/>
      <c r="CC40" s="396"/>
      <c r="CD40" s="396"/>
      <c r="CE40" s="396"/>
      <c r="CF40" s="396"/>
      <c r="CG40" s="396"/>
      <c r="CH40" s="396"/>
      <c r="CI40" s="396"/>
      <c r="CJ40" s="396"/>
      <c r="CK40" s="396"/>
      <c r="CL40" s="396"/>
      <c r="CM40" s="396"/>
      <c r="CN40" s="396"/>
      <c r="CO40" s="396"/>
      <c r="CP40" s="396"/>
      <c r="CQ40" s="396"/>
      <c r="CR40" s="396"/>
      <c r="CS40" s="396"/>
      <c r="CT40" s="396"/>
      <c r="CU40" s="396"/>
      <c r="CV40" s="396"/>
      <c r="CW40" s="396"/>
      <c r="CX40" s="396"/>
      <c r="CY40" s="396"/>
      <c r="CZ40" s="396"/>
      <c r="DA40" s="397"/>
    </row>
    <row r="41" spans="1:105" ht="13.5">
      <c r="A41" s="411" t="s">
        <v>156</v>
      </c>
      <c r="B41" s="412"/>
      <c r="C41" s="412"/>
      <c r="D41" s="412"/>
      <c r="E41" s="412"/>
      <c r="F41" s="412"/>
      <c r="G41" s="412"/>
      <c r="H41" s="412"/>
      <c r="I41" s="412"/>
      <c r="J41" s="412"/>
      <c r="K41" s="412"/>
      <c r="L41" s="412"/>
      <c r="M41" s="412"/>
      <c r="N41" s="412"/>
      <c r="O41" s="412"/>
      <c r="P41" s="412"/>
      <c r="Q41" s="412"/>
      <c r="R41" s="412"/>
      <c r="S41" s="412"/>
      <c r="T41" s="412"/>
      <c r="U41" s="412"/>
      <c r="V41" s="412"/>
      <c r="W41" s="412"/>
      <c r="X41" s="412"/>
      <c r="Y41" s="412"/>
      <c r="Z41" s="412"/>
      <c r="AA41" s="412"/>
      <c r="AB41" s="412"/>
      <c r="AC41" s="412"/>
      <c r="AD41" s="412"/>
      <c r="AE41" s="412"/>
      <c r="AF41" s="412"/>
      <c r="AG41" s="412"/>
      <c r="AH41" s="412"/>
      <c r="AI41" s="412"/>
      <c r="AJ41" s="412"/>
      <c r="AK41" s="412"/>
      <c r="AL41" s="412"/>
      <c r="AM41" s="412"/>
      <c r="AN41" s="412"/>
      <c r="AO41" s="412"/>
      <c r="AP41" s="412"/>
      <c r="AQ41" s="412"/>
      <c r="AR41" s="412"/>
      <c r="AS41" s="412"/>
      <c r="AT41" s="412"/>
      <c r="AU41" s="412"/>
      <c r="AV41" s="412"/>
      <c r="AW41" s="412"/>
      <c r="AX41" s="412"/>
      <c r="AY41" s="412"/>
      <c r="AZ41" s="412"/>
      <c r="BA41" s="412"/>
      <c r="BB41" s="412"/>
      <c r="BC41" s="412"/>
      <c r="BD41" s="412"/>
      <c r="BE41" s="412"/>
      <c r="BF41" s="412"/>
      <c r="BG41" s="412"/>
      <c r="BH41" s="412"/>
      <c r="BI41" s="412"/>
      <c r="BJ41" s="412"/>
      <c r="BK41" s="412"/>
      <c r="BL41" s="412"/>
      <c r="BM41" s="412"/>
      <c r="BN41" s="412"/>
      <c r="BO41" s="412"/>
      <c r="BP41" s="412"/>
      <c r="BQ41" s="412"/>
      <c r="BR41" s="412"/>
      <c r="BS41" s="412"/>
      <c r="BT41" s="412"/>
      <c r="BU41" s="412"/>
      <c r="BV41" s="412"/>
      <c r="BW41" s="412"/>
      <c r="BX41" s="412"/>
      <c r="BY41" s="412"/>
      <c r="BZ41" s="412"/>
      <c r="CA41" s="412"/>
      <c r="CB41" s="412"/>
      <c r="CC41" s="412"/>
      <c r="CD41" s="412"/>
      <c r="CE41" s="412"/>
      <c r="CF41" s="412"/>
      <c r="CG41" s="412"/>
      <c r="CH41" s="412"/>
      <c r="CI41" s="412"/>
      <c r="CJ41" s="412"/>
      <c r="CK41" s="412"/>
      <c r="CL41" s="412"/>
      <c r="CM41" s="412"/>
      <c r="CN41" s="412"/>
      <c r="CO41" s="412"/>
      <c r="CP41" s="412"/>
      <c r="CQ41" s="412"/>
      <c r="CR41" s="412"/>
      <c r="CS41" s="412"/>
      <c r="CT41" s="412"/>
      <c r="CU41" s="412"/>
      <c r="CV41" s="412"/>
      <c r="CW41" s="412"/>
      <c r="CX41" s="412"/>
      <c r="CY41" s="412"/>
      <c r="CZ41" s="412"/>
      <c r="DA41" s="413"/>
    </row>
    <row r="42" spans="1:105" s="15" customFormat="1" ht="25.5" customHeight="1">
      <c r="A42" s="18"/>
      <c r="B42" s="401" t="s">
        <v>155</v>
      </c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401"/>
      <c r="N42" s="401"/>
      <c r="O42" s="401"/>
      <c r="P42" s="401"/>
      <c r="Q42" s="401"/>
      <c r="R42" s="401"/>
      <c r="S42" s="401"/>
      <c r="T42" s="401"/>
      <c r="U42" s="401"/>
      <c r="V42" s="401"/>
      <c r="W42" s="401"/>
      <c r="X42" s="401"/>
      <c r="Y42" s="401"/>
      <c r="Z42" s="401"/>
      <c r="AA42" s="401"/>
      <c r="AB42" s="401"/>
      <c r="AC42" s="401"/>
      <c r="AD42" s="401"/>
      <c r="AE42" s="401"/>
      <c r="AF42" s="401"/>
      <c r="AG42" s="401"/>
      <c r="AH42" s="401"/>
      <c r="AI42" s="401"/>
      <c r="AJ42" s="401"/>
      <c r="AK42" s="401"/>
      <c r="AL42" s="401"/>
      <c r="AM42" s="401"/>
      <c r="AN42" s="401"/>
      <c r="AO42" s="401"/>
      <c r="AP42" s="401"/>
      <c r="AQ42" s="401"/>
      <c r="AR42" s="401"/>
      <c r="AS42" s="401"/>
      <c r="AT42" s="401"/>
      <c r="AU42" s="401"/>
      <c r="AV42" s="401"/>
      <c r="AW42" s="401"/>
      <c r="AX42" s="401"/>
      <c r="AY42" s="401"/>
      <c r="AZ42" s="401"/>
      <c r="BA42" s="402"/>
      <c r="BB42" s="395">
        <v>4530237</v>
      </c>
      <c r="BC42" s="396"/>
      <c r="BD42" s="396"/>
      <c r="BE42" s="396"/>
      <c r="BF42" s="396"/>
      <c r="BG42" s="396"/>
      <c r="BH42" s="396"/>
      <c r="BI42" s="396"/>
      <c r="BJ42" s="396"/>
      <c r="BK42" s="396"/>
      <c r="BL42" s="396"/>
      <c r="BM42" s="396"/>
      <c r="BN42" s="396"/>
      <c r="BO42" s="396"/>
      <c r="BP42" s="396"/>
      <c r="BQ42" s="396"/>
      <c r="BR42" s="396"/>
      <c r="BS42" s="396"/>
      <c r="BT42" s="396"/>
      <c r="BU42" s="396"/>
      <c r="BV42" s="396"/>
      <c r="BW42" s="396"/>
      <c r="BX42" s="396"/>
      <c r="BY42" s="396"/>
      <c r="BZ42" s="396"/>
      <c r="CA42" s="397"/>
      <c r="CB42" s="395"/>
      <c r="CC42" s="396"/>
      <c r="CD42" s="396"/>
      <c r="CE42" s="396"/>
      <c r="CF42" s="396"/>
      <c r="CG42" s="396"/>
      <c r="CH42" s="396"/>
      <c r="CI42" s="396"/>
      <c r="CJ42" s="396"/>
      <c r="CK42" s="396"/>
      <c r="CL42" s="396"/>
      <c r="CM42" s="396"/>
      <c r="CN42" s="396"/>
      <c r="CO42" s="396"/>
      <c r="CP42" s="396"/>
      <c r="CQ42" s="396"/>
      <c r="CR42" s="396"/>
      <c r="CS42" s="396"/>
      <c r="CT42" s="396"/>
      <c r="CU42" s="396"/>
      <c r="CV42" s="396"/>
      <c r="CW42" s="396"/>
      <c r="CX42" s="396"/>
      <c r="CY42" s="396"/>
      <c r="CZ42" s="396"/>
      <c r="DA42" s="397"/>
    </row>
    <row r="43" spans="1:105" s="15" customFormat="1">
      <c r="A43" s="18"/>
      <c r="B43" s="393" t="s">
        <v>154</v>
      </c>
      <c r="C43" s="393"/>
      <c r="D43" s="393"/>
      <c r="E43" s="393"/>
      <c r="F43" s="393"/>
      <c r="G43" s="393"/>
      <c r="H43" s="393"/>
      <c r="I43" s="393"/>
      <c r="J43" s="393"/>
      <c r="K43" s="393"/>
      <c r="L43" s="393"/>
      <c r="M43" s="393"/>
      <c r="N43" s="393"/>
      <c r="O43" s="393"/>
      <c r="P43" s="393"/>
      <c r="Q43" s="393"/>
      <c r="R43" s="393"/>
      <c r="S43" s="393"/>
      <c r="T43" s="393"/>
      <c r="U43" s="393"/>
      <c r="V43" s="393"/>
      <c r="W43" s="393"/>
      <c r="X43" s="393"/>
      <c r="Y43" s="393"/>
      <c r="Z43" s="393"/>
      <c r="AA43" s="393"/>
      <c r="AB43" s="393"/>
      <c r="AC43" s="393"/>
      <c r="AD43" s="393"/>
      <c r="AE43" s="393"/>
      <c r="AF43" s="393"/>
      <c r="AG43" s="393"/>
      <c r="AH43" s="393"/>
      <c r="AI43" s="393"/>
      <c r="AJ43" s="393"/>
      <c r="AK43" s="393"/>
      <c r="AL43" s="393"/>
      <c r="AM43" s="393"/>
      <c r="AN43" s="393"/>
      <c r="AO43" s="393"/>
      <c r="AP43" s="393"/>
      <c r="AQ43" s="393"/>
      <c r="AR43" s="393"/>
      <c r="AS43" s="393"/>
      <c r="AT43" s="393"/>
      <c r="AU43" s="393"/>
      <c r="AV43" s="393"/>
      <c r="AW43" s="393"/>
      <c r="AX43" s="393"/>
      <c r="AY43" s="393"/>
      <c r="AZ43" s="393"/>
      <c r="BA43" s="394"/>
      <c r="BB43" s="395">
        <v>44553</v>
      </c>
      <c r="BC43" s="396"/>
      <c r="BD43" s="396"/>
      <c r="BE43" s="396"/>
      <c r="BF43" s="396"/>
      <c r="BG43" s="396"/>
      <c r="BH43" s="396"/>
      <c r="BI43" s="396"/>
      <c r="BJ43" s="396"/>
      <c r="BK43" s="396"/>
      <c r="BL43" s="396"/>
      <c r="BM43" s="396"/>
      <c r="BN43" s="396"/>
      <c r="BO43" s="396"/>
      <c r="BP43" s="396"/>
      <c r="BQ43" s="396"/>
      <c r="BR43" s="396"/>
      <c r="BS43" s="396"/>
      <c r="BT43" s="396"/>
      <c r="BU43" s="396"/>
      <c r="BV43" s="396"/>
      <c r="BW43" s="396"/>
      <c r="BX43" s="396"/>
      <c r="BY43" s="396"/>
      <c r="BZ43" s="396"/>
      <c r="CA43" s="397"/>
      <c r="CB43" s="395"/>
      <c r="CC43" s="396"/>
      <c r="CD43" s="396"/>
      <c r="CE43" s="396"/>
      <c r="CF43" s="396"/>
      <c r="CG43" s="396"/>
      <c r="CH43" s="396"/>
      <c r="CI43" s="396"/>
      <c r="CJ43" s="396"/>
      <c r="CK43" s="396"/>
      <c r="CL43" s="396"/>
      <c r="CM43" s="396"/>
      <c r="CN43" s="396"/>
      <c r="CO43" s="396"/>
      <c r="CP43" s="396"/>
      <c r="CQ43" s="396"/>
      <c r="CR43" s="396"/>
      <c r="CS43" s="396"/>
      <c r="CT43" s="396"/>
      <c r="CU43" s="396"/>
      <c r="CV43" s="396"/>
      <c r="CW43" s="396"/>
      <c r="CX43" s="396"/>
      <c r="CY43" s="396"/>
      <c r="CZ43" s="396"/>
      <c r="DA43" s="397"/>
    </row>
    <row r="44" spans="1:105" s="15" customFormat="1">
      <c r="A44" s="18"/>
      <c r="B44" s="393" t="s">
        <v>153</v>
      </c>
      <c r="C44" s="393"/>
      <c r="D44" s="393"/>
      <c r="E44" s="393"/>
      <c r="F44" s="393"/>
      <c r="G44" s="393"/>
      <c r="H44" s="393"/>
      <c r="I44" s="393"/>
      <c r="J44" s="393"/>
      <c r="K44" s="393"/>
      <c r="L44" s="393"/>
      <c r="M44" s="393"/>
      <c r="N44" s="393"/>
      <c r="O44" s="393"/>
      <c r="P44" s="393"/>
      <c r="Q44" s="393"/>
      <c r="R44" s="393"/>
      <c r="S44" s="393"/>
      <c r="T44" s="393"/>
      <c r="U44" s="393"/>
      <c r="V44" s="393"/>
      <c r="W44" s="393"/>
      <c r="X44" s="393"/>
      <c r="Y44" s="393"/>
      <c r="Z44" s="393"/>
      <c r="AA44" s="393"/>
      <c r="AB44" s="393"/>
      <c r="AC44" s="393"/>
      <c r="AD44" s="393"/>
      <c r="AE44" s="393"/>
      <c r="AF44" s="393"/>
      <c r="AG44" s="393"/>
      <c r="AH44" s="393"/>
      <c r="AI44" s="393"/>
      <c r="AJ44" s="393"/>
      <c r="AK44" s="393"/>
      <c r="AL44" s="393"/>
      <c r="AM44" s="393"/>
      <c r="AN44" s="393"/>
      <c r="AO44" s="393"/>
      <c r="AP44" s="393"/>
      <c r="AQ44" s="393"/>
      <c r="AR44" s="393"/>
      <c r="AS44" s="393"/>
      <c r="AT44" s="393"/>
      <c r="AU44" s="393"/>
      <c r="AV44" s="393"/>
      <c r="AW44" s="393"/>
      <c r="AX44" s="393"/>
      <c r="AY44" s="393"/>
      <c r="AZ44" s="393"/>
      <c r="BA44" s="394"/>
      <c r="BB44" s="395">
        <v>4530237</v>
      </c>
      <c r="BC44" s="396"/>
      <c r="BD44" s="396"/>
      <c r="BE44" s="396"/>
      <c r="BF44" s="396"/>
      <c r="BG44" s="396"/>
      <c r="BH44" s="396"/>
      <c r="BI44" s="396"/>
      <c r="BJ44" s="396"/>
      <c r="BK44" s="396"/>
      <c r="BL44" s="396"/>
      <c r="BM44" s="396"/>
      <c r="BN44" s="396"/>
      <c r="BO44" s="396"/>
      <c r="BP44" s="396"/>
      <c r="BQ44" s="396"/>
      <c r="BR44" s="396"/>
      <c r="BS44" s="396"/>
      <c r="BT44" s="396"/>
      <c r="BU44" s="396"/>
      <c r="BV44" s="396"/>
      <c r="BW44" s="396"/>
      <c r="BX44" s="396"/>
      <c r="BY44" s="396"/>
      <c r="BZ44" s="396"/>
      <c r="CA44" s="397"/>
      <c r="CB44" s="395"/>
      <c r="CC44" s="396"/>
      <c r="CD44" s="396"/>
      <c r="CE44" s="396"/>
      <c r="CF44" s="396"/>
      <c r="CG44" s="396"/>
      <c r="CH44" s="396"/>
      <c r="CI44" s="396"/>
      <c r="CJ44" s="396"/>
      <c r="CK44" s="396"/>
      <c r="CL44" s="396"/>
      <c r="CM44" s="396"/>
      <c r="CN44" s="396"/>
      <c r="CO44" s="396"/>
      <c r="CP44" s="396"/>
      <c r="CQ44" s="396"/>
      <c r="CR44" s="396"/>
      <c r="CS44" s="396"/>
      <c r="CT44" s="396"/>
      <c r="CU44" s="396"/>
      <c r="CV44" s="396"/>
      <c r="CW44" s="396"/>
      <c r="CX44" s="396"/>
      <c r="CY44" s="396"/>
      <c r="CZ44" s="396"/>
      <c r="DA44" s="397"/>
    </row>
    <row r="45" spans="1:105" s="15" customFormat="1">
      <c r="A45" s="17"/>
      <c r="B45" s="393" t="s">
        <v>152</v>
      </c>
      <c r="C45" s="393"/>
      <c r="D45" s="393"/>
      <c r="E45" s="393"/>
      <c r="F45" s="393"/>
      <c r="G45" s="393"/>
      <c r="H45" s="393"/>
      <c r="I45" s="393"/>
      <c r="J45" s="393"/>
      <c r="K45" s="393"/>
      <c r="L45" s="393"/>
      <c r="M45" s="393"/>
      <c r="N45" s="393"/>
      <c r="O45" s="393"/>
      <c r="P45" s="393"/>
      <c r="Q45" s="393"/>
      <c r="R45" s="393"/>
      <c r="S45" s="393"/>
      <c r="T45" s="393"/>
      <c r="U45" s="393"/>
      <c r="V45" s="393"/>
      <c r="W45" s="393"/>
      <c r="X45" s="393"/>
      <c r="Y45" s="393"/>
      <c r="Z45" s="393"/>
      <c r="AA45" s="393"/>
      <c r="AB45" s="393"/>
      <c r="AC45" s="393"/>
      <c r="AD45" s="393"/>
      <c r="AE45" s="393"/>
      <c r="AF45" s="393"/>
      <c r="AG45" s="393"/>
      <c r="AH45" s="393"/>
      <c r="AI45" s="393"/>
      <c r="AJ45" s="393"/>
      <c r="AK45" s="393"/>
      <c r="AL45" s="393"/>
      <c r="AM45" s="393"/>
      <c r="AN45" s="393"/>
      <c r="AO45" s="393"/>
      <c r="AP45" s="393"/>
      <c r="AQ45" s="393"/>
      <c r="AR45" s="393"/>
      <c r="AS45" s="393"/>
      <c r="AT45" s="393"/>
      <c r="AU45" s="393"/>
      <c r="AV45" s="393"/>
      <c r="AW45" s="393"/>
      <c r="AX45" s="393"/>
      <c r="AY45" s="393"/>
      <c r="AZ45" s="393"/>
      <c r="BA45" s="394"/>
      <c r="BB45" s="395">
        <v>0</v>
      </c>
      <c r="BC45" s="396"/>
      <c r="BD45" s="396"/>
      <c r="BE45" s="396"/>
      <c r="BF45" s="396"/>
      <c r="BG45" s="396"/>
      <c r="BH45" s="396"/>
      <c r="BI45" s="396"/>
      <c r="BJ45" s="396"/>
      <c r="BK45" s="396"/>
      <c r="BL45" s="396"/>
      <c r="BM45" s="396"/>
      <c r="BN45" s="396"/>
      <c r="BO45" s="396"/>
      <c r="BP45" s="396"/>
      <c r="BQ45" s="396"/>
      <c r="BR45" s="396"/>
      <c r="BS45" s="396"/>
      <c r="BT45" s="396"/>
      <c r="BU45" s="396"/>
      <c r="BV45" s="396"/>
      <c r="BW45" s="396"/>
      <c r="BX45" s="396"/>
      <c r="BY45" s="396"/>
      <c r="BZ45" s="396"/>
      <c r="CA45" s="397"/>
      <c r="CB45" s="395"/>
      <c r="CC45" s="396"/>
      <c r="CD45" s="396"/>
      <c r="CE45" s="396"/>
      <c r="CF45" s="396"/>
      <c r="CG45" s="396"/>
      <c r="CH45" s="396"/>
      <c r="CI45" s="396"/>
      <c r="CJ45" s="396"/>
      <c r="CK45" s="396"/>
      <c r="CL45" s="396"/>
      <c r="CM45" s="396"/>
      <c r="CN45" s="396"/>
      <c r="CO45" s="396"/>
      <c r="CP45" s="396"/>
      <c r="CQ45" s="396"/>
      <c r="CR45" s="396"/>
      <c r="CS45" s="396"/>
      <c r="CT45" s="396"/>
      <c r="CU45" s="396"/>
      <c r="CV45" s="396"/>
      <c r="CW45" s="396"/>
      <c r="CX45" s="396"/>
      <c r="CY45" s="396"/>
      <c r="CZ45" s="396"/>
      <c r="DA45" s="397"/>
    </row>
    <row r="46" spans="1:105" ht="13.5">
      <c r="A46" s="411" t="s">
        <v>151</v>
      </c>
      <c r="B46" s="412"/>
      <c r="C46" s="412"/>
      <c r="D46" s="412"/>
      <c r="E46" s="412"/>
      <c r="F46" s="412"/>
      <c r="G46" s="412"/>
      <c r="H46" s="412"/>
      <c r="I46" s="412"/>
      <c r="J46" s="412"/>
      <c r="K46" s="412"/>
      <c r="L46" s="412"/>
      <c r="M46" s="412"/>
      <c r="N46" s="412"/>
      <c r="O46" s="412"/>
      <c r="P46" s="412"/>
      <c r="Q46" s="412"/>
      <c r="R46" s="412"/>
      <c r="S46" s="412"/>
      <c r="T46" s="412"/>
      <c r="U46" s="412"/>
      <c r="V46" s="412"/>
      <c r="W46" s="412"/>
      <c r="X46" s="412"/>
      <c r="Y46" s="412"/>
      <c r="Z46" s="412"/>
      <c r="AA46" s="412"/>
      <c r="AB46" s="412"/>
      <c r="AC46" s="412"/>
      <c r="AD46" s="412"/>
      <c r="AE46" s="412"/>
      <c r="AF46" s="412"/>
      <c r="AG46" s="412"/>
      <c r="AH46" s="412"/>
      <c r="AI46" s="412"/>
      <c r="AJ46" s="412"/>
      <c r="AK46" s="412"/>
      <c r="AL46" s="412"/>
      <c r="AM46" s="412"/>
      <c r="AN46" s="412"/>
      <c r="AO46" s="412"/>
      <c r="AP46" s="412"/>
      <c r="AQ46" s="412"/>
      <c r="AR46" s="412"/>
      <c r="AS46" s="412"/>
      <c r="AT46" s="412"/>
      <c r="AU46" s="412"/>
      <c r="AV46" s="412"/>
      <c r="AW46" s="412"/>
      <c r="AX46" s="412"/>
      <c r="AY46" s="412"/>
      <c r="AZ46" s="412"/>
      <c r="BA46" s="412"/>
      <c r="BB46" s="412"/>
      <c r="BC46" s="412"/>
      <c r="BD46" s="412"/>
      <c r="BE46" s="412"/>
      <c r="BF46" s="412"/>
      <c r="BG46" s="412"/>
      <c r="BH46" s="412"/>
      <c r="BI46" s="412"/>
      <c r="BJ46" s="412"/>
      <c r="BK46" s="412"/>
      <c r="BL46" s="412"/>
      <c r="BM46" s="412"/>
      <c r="BN46" s="412"/>
      <c r="BO46" s="412"/>
      <c r="BP46" s="412"/>
      <c r="BQ46" s="412"/>
      <c r="BR46" s="412"/>
      <c r="BS46" s="412"/>
      <c r="BT46" s="412"/>
      <c r="BU46" s="412"/>
      <c r="BV46" s="412"/>
      <c r="BW46" s="412"/>
      <c r="BX46" s="412"/>
      <c r="BY46" s="412"/>
      <c r="BZ46" s="412"/>
      <c r="CA46" s="412"/>
      <c r="CB46" s="412"/>
      <c r="CC46" s="412"/>
      <c r="CD46" s="412"/>
      <c r="CE46" s="412"/>
      <c r="CF46" s="412"/>
      <c r="CG46" s="412"/>
      <c r="CH46" s="412"/>
      <c r="CI46" s="412"/>
      <c r="CJ46" s="412"/>
      <c r="CK46" s="412"/>
      <c r="CL46" s="412"/>
      <c r="CM46" s="412"/>
      <c r="CN46" s="412"/>
      <c r="CO46" s="412"/>
      <c r="CP46" s="412"/>
      <c r="CQ46" s="412"/>
      <c r="CR46" s="412"/>
      <c r="CS46" s="412"/>
      <c r="CT46" s="412"/>
      <c r="CU46" s="412"/>
      <c r="CV46" s="412"/>
      <c r="CW46" s="412"/>
      <c r="CX46" s="412"/>
      <c r="CY46" s="412"/>
      <c r="CZ46" s="412"/>
      <c r="DA46" s="413"/>
    </row>
    <row r="47" spans="1:105" s="15" customFormat="1">
      <c r="A47" s="17"/>
      <c r="B47" s="393" t="s">
        <v>150</v>
      </c>
      <c r="C47" s="393"/>
      <c r="D47" s="393"/>
      <c r="E47" s="393"/>
      <c r="F47" s="393"/>
      <c r="G47" s="393"/>
      <c r="H47" s="393"/>
      <c r="I47" s="393"/>
      <c r="J47" s="393"/>
      <c r="K47" s="393"/>
      <c r="L47" s="393"/>
      <c r="M47" s="393"/>
      <c r="N47" s="393"/>
      <c r="O47" s="393"/>
      <c r="P47" s="393"/>
      <c r="Q47" s="393"/>
      <c r="R47" s="393"/>
      <c r="S47" s="393"/>
      <c r="T47" s="393"/>
      <c r="U47" s="393"/>
      <c r="V47" s="393"/>
      <c r="W47" s="393"/>
      <c r="X47" s="393"/>
      <c r="Y47" s="393"/>
      <c r="Z47" s="393"/>
      <c r="AA47" s="393"/>
      <c r="AB47" s="393"/>
      <c r="AC47" s="393"/>
      <c r="AD47" s="393"/>
      <c r="AE47" s="393"/>
      <c r="AF47" s="393"/>
      <c r="AG47" s="393"/>
      <c r="AH47" s="393"/>
      <c r="AI47" s="393"/>
      <c r="AJ47" s="393"/>
      <c r="AK47" s="393"/>
      <c r="AL47" s="393"/>
      <c r="AM47" s="393"/>
      <c r="AN47" s="393"/>
      <c r="AO47" s="393"/>
      <c r="AP47" s="393"/>
      <c r="AQ47" s="393"/>
      <c r="AR47" s="393"/>
      <c r="AS47" s="393"/>
      <c r="AT47" s="393"/>
      <c r="AU47" s="393"/>
      <c r="AV47" s="393"/>
      <c r="AW47" s="393"/>
      <c r="AX47" s="393"/>
      <c r="AY47" s="393"/>
      <c r="AZ47" s="393"/>
      <c r="BA47" s="394"/>
      <c r="BB47" s="414"/>
      <c r="BC47" s="415"/>
      <c r="BD47" s="415"/>
      <c r="BE47" s="415"/>
      <c r="BF47" s="415"/>
      <c r="BG47" s="415"/>
      <c r="BH47" s="415"/>
      <c r="BI47" s="415"/>
      <c r="BJ47" s="415"/>
      <c r="BK47" s="415"/>
      <c r="BL47" s="415"/>
      <c r="BM47" s="415"/>
      <c r="BN47" s="415"/>
      <c r="BO47" s="415"/>
      <c r="BP47" s="415"/>
      <c r="BQ47" s="415"/>
      <c r="BR47" s="415"/>
      <c r="BS47" s="415"/>
      <c r="BT47" s="415"/>
      <c r="BU47" s="415"/>
      <c r="BV47" s="415"/>
      <c r="BW47" s="415"/>
      <c r="BX47" s="415"/>
      <c r="BY47" s="415"/>
      <c r="BZ47" s="415"/>
      <c r="CA47" s="416"/>
      <c r="CB47" s="414"/>
      <c r="CC47" s="415"/>
      <c r="CD47" s="415"/>
      <c r="CE47" s="415"/>
      <c r="CF47" s="415"/>
      <c r="CG47" s="415"/>
      <c r="CH47" s="415"/>
      <c r="CI47" s="415"/>
      <c r="CJ47" s="415"/>
      <c r="CK47" s="415"/>
      <c r="CL47" s="415"/>
      <c r="CM47" s="415"/>
      <c r="CN47" s="415"/>
      <c r="CO47" s="415"/>
      <c r="CP47" s="415"/>
      <c r="CQ47" s="415"/>
      <c r="CR47" s="415"/>
      <c r="CS47" s="415"/>
      <c r="CT47" s="415"/>
      <c r="CU47" s="415"/>
      <c r="CV47" s="415"/>
      <c r="CW47" s="415"/>
      <c r="CX47" s="415"/>
      <c r="CY47" s="415"/>
      <c r="CZ47" s="415"/>
      <c r="DA47" s="416"/>
    </row>
    <row r="48" spans="1:105" s="15" customFormat="1">
      <c r="A48" s="398"/>
      <c r="B48" s="393"/>
      <c r="C48" s="393"/>
      <c r="D48" s="393" t="s">
        <v>149</v>
      </c>
      <c r="E48" s="393"/>
      <c r="F48" s="393"/>
      <c r="G48" s="393"/>
      <c r="H48" s="393"/>
      <c r="I48" s="393"/>
      <c r="J48" s="393"/>
      <c r="K48" s="393"/>
      <c r="L48" s="393"/>
      <c r="M48" s="393"/>
      <c r="N48" s="393"/>
      <c r="O48" s="393"/>
      <c r="P48" s="393"/>
      <c r="Q48" s="393"/>
      <c r="R48" s="393"/>
      <c r="S48" s="393"/>
      <c r="T48" s="393"/>
      <c r="U48" s="393"/>
      <c r="V48" s="393"/>
      <c r="W48" s="393"/>
      <c r="X48" s="393"/>
      <c r="Y48" s="393"/>
      <c r="Z48" s="393"/>
      <c r="AA48" s="393"/>
      <c r="AB48" s="393"/>
      <c r="AC48" s="393"/>
      <c r="AD48" s="393"/>
      <c r="AE48" s="393"/>
      <c r="AF48" s="393"/>
      <c r="AG48" s="393"/>
      <c r="AH48" s="393"/>
      <c r="AI48" s="393"/>
      <c r="AJ48" s="393"/>
      <c r="AK48" s="393"/>
      <c r="AL48" s="393"/>
      <c r="AM48" s="393"/>
      <c r="AN48" s="393"/>
      <c r="AO48" s="393"/>
      <c r="AP48" s="393"/>
      <c r="AQ48" s="393"/>
      <c r="AR48" s="393"/>
      <c r="AS48" s="393"/>
      <c r="AT48" s="393"/>
      <c r="AU48" s="393"/>
      <c r="AV48" s="393"/>
      <c r="AW48" s="393"/>
      <c r="AX48" s="393"/>
      <c r="AY48" s="393"/>
      <c r="AZ48" s="393"/>
      <c r="BA48" s="394"/>
      <c r="BB48" s="414"/>
      <c r="BC48" s="415"/>
      <c r="BD48" s="415"/>
      <c r="BE48" s="415"/>
      <c r="BF48" s="415"/>
      <c r="BG48" s="415"/>
      <c r="BH48" s="415"/>
      <c r="BI48" s="415"/>
      <c r="BJ48" s="415"/>
      <c r="BK48" s="415"/>
      <c r="BL48" s="415"/>
      <c r="BM48" s="415"/>
      <c r="BN48" s="415"/>
      <c r="BO48" s="415"/>
      <c r="BP48" s="415"/>
      <c r="BQ48" s="415"/>
      <c r="BR48" s="415"/>
      <c r="BS48" s="415"/>
      <c r="BT48" s="415"/>
      <c r="BU48" s="415"/>
      <c r="BV48" s="415"/>
      <c r="BW48" s="415"/>
      <c r="BX48" s="415"/>
      <c r="BY48" s="415"/>
      <c r="BZ48" s="415"/>
      <c r="CA48" s="416"/>
      <c r="CB48" s="414"/>
      <c r="CC48" s="415"/>
      <c r="CD48" s="415"/>
      <c r="CE48" s="415"/>
      <c r="CF48" s="415"/>
      <c r="CG48" s="415"/>
      <c r="CH48" s="415"/>
      <c r="CI48" s="415"/>
      <c r="CJ48" s="415"/>
      <c r="CK48" s="415"/>
      <c r="CL48" s="415"/>
      <c r="CM48" s="415"/>
      <c r="CN48" s="415"/>
      <c r="CO48" s="415"/>
      <c r="CP48" s="415"/>
      <c r="CQ48" s="415"/>
      <c r="CR48" s="415"/>
      <c r="CS48" s="415"/>
      <c r="CT48" s="415"/>
      <c r="CU48" s="415"/>
      <c r="CV48" s="415"/>
      <c r="CW48" s="415"/>
      <c r="CX48" s="415"/>
      <c r="CY48" s="415"/>
      <c r="CZ48" s="415"/>
      <c r="DA48" s="416"/>
    </row>
    <row r="49" spans="1:129" s="15" customFormat="1">
      <c r="A49" s="399"/>
      <c r="B49" s="400"/>
      <c r="C49" s="400"/>
      <c r="D49" s="393" t="s">
        <v>148</v>
      </c>
      <c r="E49" s="393"/>
      <c r="F49" s="393"/>
      <c r="G49" s="393"/>
      <c r="H49" s="393"/>
      <c r="I49" s="393"/>
      <c r="J49" s="393"/>
      <c r="K49" s="393"/>
      <c r="L49" s="393"/>
      <c r="M49" s="393"/>
      <c r="N49" s="393"/>
      <c r="O49" s="393"/>
      <c r="P49" s="393"/>
      <c r="Q49" s="393"/>
      <c r="R49" s="393"/>
      <c r="S49" s="393"/>
      <c r="T49" s="393"/>
      <c r="U49" s="393"/>
      <c r="V49" s="393"/>
      <c r="W49" s="393"/>
      <c r="X49" s="393"/>
      <c r="Y49" s="393"/>
      <c r="Z49" s="393"/>
      <c r="AA49" s="393"/>
      <c r="AB49" s="393"/>
      <c r="AC49" s="393"/>
      <c r="AD49" s="393"/>
      <c r="AE49" s="393"/>
      <c r="AF49" s="393"/>
      <c r="AG49" s="393"/>
      <c r="AH49" s="393"/>
      <c r="AI49" s="393"/>
      <c r="AJ49" s="393"/>
      <c r="AK49" s="393"/>
      <c r="AL49" s="393"/>
      <c r="AM49" s="393"/>
      <c r="AN49" s="393"/>
      <c r="AO49" s="393"/>
      <c r="AP49" s="393"/>
      <c r="AQ49" s="393"/>
      <c r="AR49" s="393"/>
      <c r="AS49" s="393"/>
      <c r="AT49" s="393"/>
      <c r="AU49" s="393"/>
      <c r="AV49" s="393"/>
      <c r="AW49" s="393"/>
      <c r="AX49" s="393"/>
      <c r="AY49" s="393"/>
      <c r="AZ49" s="393"/>
      <c r="BA49" s="394"/>
      <c r="BB49" s="414"/>
      <c r="BC49" s="415"/>
      <c r="BD49" s="415"/>
      <c r="BE49" s="415"/>
      <c r="BF49" s="415"/>
      <c r="BG49" s="415"/>
      <c r="BH49" s="415"/>
      <c r="BI49" s="415"/>
      <c r="BJ49" s="415"/>
      <c r="BK49" s="415"/>
      <c r="BL49" s="415"/>
      <c r="BM49" s="415"/>
      <c r="BN49" s="415"/>
      <c r="BO49" s="415"/>
      <c r="BP49" s="415"/>
      <c r="BQ49" s="415"/>
      <c r="BR49" s="415"/>
      <c r="BS49" s="415"/>
      <c r="BT49" s="415"/>
      <c r="BU49" s="415"/>
      <c r="BV49" s="415"/>
      <c r="BW49" s="415"/>
      <c r="BX49" s="415"/>
      <c r="BY49" s="415"/>
      <c r="BZ49" s="415"/>
      <c r="CA49" s="416"/>
      <c r="CB49" s="414"/>
      <c r="CC49" s="415"/>
      <c r="CD49" s="415"/>
      <c r="CE49" s="415"/>
      <c r="CF49" s="415"/>
      <c r="CG49" s="415"/>
      <c r="CH49" s="415"/>
      <c r="CI49" s="415"/>
      <c r="CJ49" s="415"/>
      <c r="CK49" s="415"/>
      <c r="CL49" s="415"/>
      <c r="CM49" s="415"/>
      <c r="CN49" s="415"/>
      <c r="CO49" s="415"/>
      <c r="CP49" s="415"/>
      <c r="CQ49" s="415"/>
      <c r="CR49" s="415"/>
      <c r="CS49" s="415"/>
      <c r="CT49" s="415"/>
      <c r="CU49" s="415"/>
      <c r="CV49" s="415"/>
      <c r="CW49" s="415"/>
      <c r="CX49" s="415"/>
      <c r="CY49" s="415"/>
      <c r="CZ49" s="415"/>
      <c r="DA49" s="416"/>
    </row>
    <row r="50" spans="1:129" s="15" customFormat="1">
      <c r="A50" s="16"/>
      <c r="B50" s="393" t="s">
        <v>147</v>
      </c>
      <c r="C50" s="393"/>
      <c r="D50" s="393"/>
      <c r="E50" s="393"/>
      <c r="F50" s="393"/>
      <c r="G50" s="393"/>
      <c r="H50" s="393"/>
      <c r="I50" s="393"/>
      <c r="J50" s="393"/>
      <c r="K50" s="393"/>
      <c r="L50" s="393"/>
      <c r="M50" s="393"/>
      <c r="N50" s="393"/>
      <c r="O50" s="393"/>
      <c r="P50" s="393"/>
      <c r="Q50" s="393"/>
      <c r="R50" s="393"/>
      <c r="S50" s="393"/>
      <c r="T50" s="393"/>
      <c r="U50" s="393"/>
      <c r="V50" s="393"/>
      <c r="W50" s="393"/>
      <c r="X50" s="393"/>
      <c r="Y50" s="393"/>
      <c r="Z50" s="393"/>
      <c r="AA50" s="393"/>
      <c r="AB50" s="393"/>
      <c r="AC50" s="393"/>
      <c r="AD50" s="393"/>
      <c r="AE50" s="393"/>
      <c r="AF50" s="393"/>
      <c r="AG50" s="393"/>
      <c r="AH50" s="393"/>
      <c r="AI50" s="393"/>
      <c r="AJ50" s="393"/>
      <c r="AK50" s="393"/>
      <c r="AL50" s="393"/>
      <c r="AM50" s="393"/>
      <c r="AN50" s="393"/>
      <c r="AO50" s="393"/>
      <c r="AP50" s="393"/>
      <c r="AQ50" s="393"/>
      <c r="AR50" s="393"/>
      <c r="AS50" s="393"/>
      <c r="AT50" s="393"/>
      <c r="AU50" s="393"/>
      <c r="AV50" s="393"/>
      <c r="AW50" s="393"/>
      <c r="AX50" s="393"/>
      <c r="AY50" s="393"/>
      <c r="AZ50" s="393"/>
      <c r="BA50" s="394"/>
      <c r="BB50" s="414"/>
      <c r="BC50" s="415"/>
      <c r="BD50" s="415"/>
      <c r="BE50" s="415"/>
      <c r="BF50" s="415"/>
      <c r="BG50" s="415"/>
      <c r="BH50" s="415"/>
      <c r="BI50" s="415"/>
      <c r="BJ50" s="415"/>
      <c r="BK50" s="415"/>
      <c r="BL50" s="415"/>
      <c r="BM50" s="415"/>
      <c r="BN50" s="415"/>
      <c r="BO50" s="415"/>
      <c r="BP50" s="415"/>
      <c r="BQ50" s="415"/>
      <c r="BR50" s="415"/>
      <c r="BS50" s="415"/>
      <c r="BT50" s="415"/>
      <c r="BU50" s="415"/>
      <c r="BV50" s="415"/>
      <c r="BW50" s="415"/>
      <c r="BX50" s="415"/>
      <c r="BY50" s="415"/>
      <c r="BZ50" s="415"/>
      <c r="CA50" s="416"/>
      <c r="CB50" s="414"/>
      <c r="CC50" s="415"/>
      <c r="CD50" s="415"/>
      <c r="CE50" s="415"/>
      <c r="CF50" s="415"/>
      <c r="CG50" s="415"/>
      <c r="CH50" s="415"/>
      <c r="CI50" s="415"/>
      <c r="CJ50" s="415"/>
      <c r="CK50" s="415"/>
      <c r="CL50" s="415"/>
      <c r="CM50" s="415"/>
      <c r="CN50" s="415"/>
      <c r="CO50" s="415"/>
      <c r="CP50" s="415"/>
      <c r="CQ50" s="415"/>
      <c r="CR50" s="415"/>
      <c r="CS50" s="415"/>
      <c r="CT50" s="415"/>
      <c r="CU50" s="415"/>
      <c r="CV50" s="415"/>
      <c r="CW50" s="415"/>
      <c r="CX50" s="415"/>
      <c r="CY50" s="415"/>
      <c r="CZ50" s="415"/>
      <c r="DA50" s="416"/>
    </row>
    <row r="51" spans="1:129" s="1" customFormat="1" ht="15" customHeight="1">
      <c r="C51" s="417" t="s">
        <v>36</v>
      </c>
      <c r="D51" s="417"/>
      <c r="E51" s="1" t="s">
        <v>146</v>
      </c>
    </row>
    <row r="53" spans="1:129" ht="18.75">
      <c r="A53" s="30" t="s">
        <v>244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1" t="s">
        <v>245</v>
      </c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</row>
    <row r="54" spans="1:129" ht="18.7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</row>
    <row r="55" spans="1:129" ht="18.75">
      <c r="A55" s="30" t="s">
        <v>240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1" t="s">
        <v>241</v>
      </c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</row>
    <row r="56" spans="1:129" ht="18.7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</row>
    <row r="57" spans="1:129" ht="18.75">
      <c r="A57" s="34" t="s">
        <v>242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1" t="s">
        <v>243</v>
      </c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</row>
  </sheetData>
  <mergeCells count="130">
    <mergeCell ref="C51:D51"/>
    <mergeCell ref="A49:C49"/>
    <mergeCell ref="D49:BA49"/>
    <mergeCell ref="BB49:CA49"/>
    <mergeCell ref="CB49:DA49"/>
    <mergeCell ref="B50:BA50"/>
    <mergeCell ref="BB50:CA50"/>
    <mergeCell ref="CB50:DA50"/>
    <mergeCell ref="A46:DA46"/>
    <mergeCell ref="B47:BA47"/>
    <mergeCell ref="BB47:CA47"/>
    <mergeCell ref="CB47:DA47"/>
    <mergeCell ref="A48:C48"/>
    <mergeCell ref="D48:BA48"/>
    <mergeCell ref="BB48:CA48"/>
    <mergeCell ref="CB48:DA48"/>
    <mergeCell ref="B44:BA44"/>
    <mergeCell ref="BB44:CA44"/>
    <mergeCell ref="CB44:DA44"/>
    <mergeCell ref="B45:BA45"/>
    <mergeCell ref="BB45:CA45"/>
    <mergeCell ref="CB45:DA45"/>
    <mergeCell ref="A41:DA41"/>
    <mergeCell ref="B42:BA42"/>
    <mergeCell ref="BB42:CA42"/>
    <mergeCell ref="CB42:DA42"/>
    <mergeCell ref="B43:BA43"/>
    <mergeCell ref="BB43:CA43"/>
    <mergeCell ref="CB43:DA43"/>
    <mergeCell ref="A39:E39"/>
    <mergeCell ref="F39:BA39"/>
    <mergeCell ref="BB39:CA39"/>
    <mergeCell ref="CB39:DA39"/>
    <mergeCell ref="B40:BA40"/>
    <mergeCell ref="BB40:CA40"/>
    <mergeCell ref="CB40:DA40"/>
    <mergeCell ref="A37:E37"/>
    <mergeCell ref="F37:BA37"/>
    <mergeCell ref="BB37:CA37"/>
    <mergeCell ref="CB37:DA37"/>
    <mergeCell ref="A38:E38"/>
    <mergeCell ref="F38:BA38"/>
    <mergeCell ref="BB38:CA38"/>
    <mergeCell ref="CB38:DA38"/>
    <mergeCell ref="A35:C35"/>
    <mergeCell ref="D35:BA35"/>
    <mergeCell ref="BB35:CA35"/>
    <mergeCell ref="CB35:DA35"/>
    <mergeCell ref="A36:C36"/>
    <mergeCell ref="D36:BA36"/>
    <mergeCell ref="BB36:CA36"/>
    <mergeCell ref="CB36:DA36"/>
    <mergeCell ref="A33:C33"/>
    <mergeCell ref="D33:BA33"/>
    <mergeCell ref="BB33:CA33"/>
    <mergeCell ref="CB33:DA33"/>
    <mergeCell ref="B34:BA34"/>
    <mergeCell ref="BB34:CA34"/>
    <mergeCell ref="CB34:DA34"/>
    <mergeCell ref="A31:C31"/>
    <mergeCell ref="D31:BA31"/>
    <mergeCell ref="BB31:CA31"/>
    <mergeCell ref="CB31:DA31"/>
    <mergeCell ref="A32:C32"/>
    <mergeCell ref="D32:BA32"/>
    <mergeCell ref="BB32:CA32"/>
    <mergeCell ref="CB32:DA32"/>
    <mergeCell ref="B29:BA29"/>
    <mergeCell ref="BB29:CA29"/>
    <mergeCell ref="CB29:DA29"/>
    <mergeCell ref="A30:C30"/>
    <mergeCell ref="D30:BA30"/>
    <mergeCell ref="BB30:CA30"/>
    <mergeCell ref="CB30:DA30"/>
    <mergeCell ref="A27:C27"/>
    <mergeCell ref="D27:BA27"/>
    <mergeCell ref="BB27:CA27"/>
    <mergeCell ref="CB27:DA27"/>
    <mergeCell ref="B28:BA28"/>
    <mergeCell ref="BB28:CA28"/>
    <mergeCell ref="CB28:DA28"/>
    <mergeCell ref="B25:BA25"/>
    <mergeCell ref="BB25:CA25"/>
    <mergeCell ref="CB25:DA25"/>
    <mergeCell ref="A26:C26"/>
    <mergeCell ref="D26:BA26"/>
    <mergeCell ref="BB26:CA26"/>
    <mergeCell ref="CB26:DA26"/>
    <mergeCell ref="A23:C23"/>
    <mergeCell ref="D23:BA23"/>
    <mergeCell ref="BB23:CA23"/>
    <mergeCell ref="CB23:DA23"/>
    <mergeCell ref="B24:BA24"/>
    <mergeCell ref="BB24:CA24"/>
    <mergeCell ref="CB24:DA24"/>
    <mergeCell ref="B21:BA21"/>
    <mergeCell ref="BB21:CA21"/>
    <mergeCell ref="CB21:DA21"/>
    <mergeCell ref="A22:C22"/>
    <mergeCell ref="D22:BA22"/>
    <mergeCell ref="BB22:CA22"/>
    <mergeCell ref="CB22:DA22"/>
    <mergeCell ref="B19:BA19"/>
    <mergeCell ref="BB19:CA19"/>
    <mergeCell ref="CB19:DA19"/>
    <mergeCell ref="B20:BA20"/>
    <mergeCell ref="BB20:CA20"/>
    <mergeCell ref="CB20:DA20"/>
    <mergeCell ref="A17:BA17"/>
    <mergeCell ref="BB17:CA17"/>
    <mergeCell ref="CB17:DA17"/>
    <mergeCell ref="A18:BA18"/>
    <mergeCell ref="BB18:CA18"/>
    <mergeCell ref="CB18:DA18"/>
    <mergeCell ref="CJ9:DA9"/>
    <mergeCell ref="BN10:CI10"/>
    <mergeCell ref="BN12:DA12"/>
    <mergeCell ref="BZ13:DA13"/>
    <mergeCell ref="A16:BA16"/>
    <mergeCell ref="BB16:CA16"/>
    <mergeCell ref="CB16:DA16"/>
    <mergeCell ref="BB7:DA7"/>
    <mergeCell ref="CC1:DA1"/>
    <mergeCell ref="A3:DA3"/>
    <mergeCell ref="K5:BD5"/>
    <mergeCell ref="BE5:BH5"/>
    <mergeCell ref="BI5:BR5"/>
    <mergeCell ref="BS5:BY5"/>
    <mergeCell ref="BZ5:CE5"/>
    <mergeCell ref="CF5:CL5"/>
  </mergeCells>
  <pageMargins left="0.78740157480314965" right="0.51181102362204722" top="0.81" bottom="1.25" header="0.19685039370078741" footer="0.19685039370078741"/>
  <pageSetup paperSize="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прил. 7.1</vt:lpstr>
      <vt:lpstr>прил. 7.2</vt:lpstr>
      <vt:lpstr>прил. 8</vt:lpstr>
      <vt:lpstr>прил. 9</vt:lpstr>
      <vt:lpstr>прил. 12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AVChesha</cp:lastModifiedBy>
  <cp:lastPrinted>2016-08-12T00:10:45Z</cp:lastPrinted>
  <dcterms:created xsi:type="dcterms:W3CDTF">2010-07-13T07:14:44Z</dcterms:created>
  <dcterms:modified xsi:type="dcterms:W3CDTF">2016-08-12T01:59:00Z</dcterms:modified>
</cp:coreProperties>
</file>